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-DA\Desktop\АЖ\"/>
    </mc:Choice>
  </mc:AlternateContent>
  <bookViews>
    <workbookView xWindow="-15" yWindow="-15" windowWidth="9600" windowHeight="11640"/>
  </bookViews>
  <sheets>
    <sheet name="ССР в текущих ценах" sheetId="2" r:id="rId1"/>
    <sheet name="Лист1" sheetId="3" r:id="rId2"/>
  </sheets>
  <definedNames>
    <definedName name="_xlnm.Print_Titles" localSheetId="0">'ССР в текущих ценах'!$11:$16</definedName>
    <definedName name="_xlnm.Print_Area" localSheetId="0">'ССР в текущих ценах'!$A$1:$H$82</definedName>
  </definedNames>
  <calcPr calcId="162913"/>
</workbook>
</file>

<file path=xl/calcChain.xml><?xml version="1.0" encoding="utf-8"?>
<calcChain xmlns="http://schemas.openxmlformats.org/spreadsheetml/2006/main">
  <c r="I90" i="2" l="1"/>
  <c r="I89" i="2"/>
  <c r="I84" i="2"/>
  <c r="F75" i="2"/>
  <c r="H74" i="2"/>
  <c r="G74" i="2"/>
  <c r="G71" i="2"/>
  <c r="H71" i="2" s="1"/>
  <c r="G70" i="2"/>
  <c r="H70" i="2" s="1"/>
  <c r="G69" i="2"/>
  <c r="H69" i="2" s="1"/>
  <c r="H68" i="2"/>
  <c r="H67" i="2"/>
  <c r="G62" i="2"/>
  <c r="H62" i="2" s="1"/>
  <c r="G61" i="2"/>
  <c r="H61" i="2" s="1"/>
  <c r="H60" i="2"/>
  <c r="G60" i="2"/>
  <c r="G59" i="2"/>
  <c r="H59" i="2" s="1"/>
  <c r="F12" i="3"/>
  <c r="I10" i="3"/>
  <c r="F10" i="3"/>
  <c r="I9" i="3"/>
  <c r="F9" i="3"/>
  <c r="F15" i="3" s="1"/>
  <c r="F8" i="3"/>
  <c r="F14" i="3" s="1"/>
  <c r="F7" i="3"/>
  <c r="F6" i="3"/>
  <c r="F13" i="3" s="1"/>
  <c r="F5" i="3"/>
  <c r="I4" i="3"/>
  <c r="F4" i="3"/>
  <c r="F11" i="3" s="1"/>
  <c r="F3" i="3"/>
  <c r="G53" i="2"/>
  <c r="F53" i="2"/>
  <c r="G52" i="2"/>
  <c r="F52" i="2"/>
  <c r="I50" i="2"/>
  <c r="D49" i="2"/>
  <c r="H49" i="2" s="1"/>
  <c r="I47" i="2"/>
  <c r="D48" i="2" s="1"/>
  <c r="H47" i="2"/>
  <c r="A47" i="2"/>
  <c r="A48" i="2" s="1"/>
  <c r="A49" i="2" s="1"/>
  <c r="A50" i="2" s="1"/>
  <c r="A51" i="2" s="1"/>
  <c r="A59" i="2" s="1"/>
  <c r="A60" i="2" s="1"/>
  <c r="A61" i="2" s="1"/>
  <c r="A62" i="2" s="1"/>
  <c r="A63" i="2" s="1"/>
  <c r="A64" i="2" s="1"/>
  <c r="A65" i="2" s="1"/>
  <c r="A66" i="2" s="1"/>
  <c r="H39" i="2"/>
  <c r="G38" i="2"/>
  <c r="F38" i="2"/>
  <c r="F40" i="2" s="1"/>
  <c r="E37" i="2"/>
  <c r="E38" i="2" s="1"/>
  <c r="D37" i="2"/>
  <c r="G33" i="2"/>
  <c r="F33" i="2"/>
  <c r="F44" i="2" s="1"/>
  <c r="G32" i="2"/>
  <c r="F32" i="2"/>
  <c r="E31" i="2"/>
  <c r="E33" i="2" s="1"/>
  <c r="D31" i="2"/>
  <c r="E30" i="2"/>
  <c r="D30" i="2"/>
  <c r="F25" i="2"/>
  <c r="E25" i="2"/>
  <c r="E26" i="2" s="1"/>
  <c r="G24" i="2"/>
  <c r="H24" i="2" s="1"/>
  <c r="D23" i="2"/>
  <c r="H23" i="2" s="1"/>
  <c r="D22" i="2"/>
  <c r="H22" i="2" s="1"/>
  <c r="D21" i="2"/>
  <c r="H21" i="2" s="1"/>
  <c r="D20" i="2"/>
  <c r="H20" i="2" s="1"/>
  <c r="D19" i="2"/>
  <c r="H19" i="2" s="1"/>
  <c r="D18" i="2"/>
  <c r="H18" i="2" s="1"/>
  <c r="A20" i="2"/>
  <c r="A21" i="2" s="1"/>
  <c r="A22" i="2" s="1"/>
  <c r="A23" i="2" s="1"/>
  <c r="A24" i="2" s="1"/>
  <c r="A30" i="2" s="1"/>
  <c r="A31" i="2" s="1"/>
  <c r="A37" i="2" s="1"/>
  <c r="D27" i="2" l="1"/>
  <c r="H37" i="2"/>
  <c r="D28" i="2"/>
  <c r="A69" i="2"/>
  <c r="A70" i="2" s="1"/>
  <c r="A71" i="2" s="1"/>
  <c r="A72" i="2" s="1"/>
  <c r="A73" i="2" s="1"/>
  <c r="A74" i="2" s="1"/>
  <c r="E32" i="2"/>
  <c r="E35" i="2" s="1"/>
  <c r="E41" i="2" s="1"/>
  <c r="E43" i="2" s="1"/>
  <c r="G34" i="2"/>
  <c r="E44" i="2"/>
  <c r="E50" i="2" s="1"/>
  <c r="E53" i="2" s="1"/>
  <c r="E56" i="2" s="1"/>
  <c r="F56" i="2"/>
  <c r="F79" i="2" s="1"/>
  <c r="G54" i="2"/>
  <c r="F54" i="2"/>
  <c r="H48" i="2"/>
  <c r="F35" i="2"/>
  <c r="F41" i="2" s="1"/>
  <c r="F43" i="2" s="1"/>
  <c r="F55" i="2" s="1"/>
  <c r="F78" i="2" s="1"/>
  <c r="D38" i="2"/>
  <c r="D40" i="2" s="1"/>
  <c r="E40" i="2"/>
  <c r="G40" i="2"/>
  <c r="D32" i="2"/>
  <c r="F34" i="2"/>
  <c r="F45" i="2" s="1"/>
  <c r="F26" i="2"/>
  <c r="G27" i="2"/>
  <c r="G44" i="2" s="1"/>
  <c r="G56" i="2" s="1"/>
  <c r="H31" i="2"/>
  <c r="D33" i="2"/>
  <c r="D44" i="2" s="1"/>
  <c r="H30" i="2"/>
  <c r="G25" i="2"/>
  <c r="D25" i="2"/>
  <c r="E45" i="2" l="1"/>
  <c r="E51" i="2" s="1"/>
  <c r="E52" i="2" s="1"/>
  <c r="E55" i="2" s="1"/>
  <c r="H32" i="2"/>
  <c r="E34" i="2"/>
  <c r="E65" i="2"/>
  <c r="E63" i="2"/>
  <c r="H44" i="2"/>
  <c r="G45" i="2"/>
  <c r="G57" i="2" s="1"/>
  <c r="F57" i="2"/>
  <c r="F80" i="2" s="1"/>
  <c r="D35" i="2"/>
  <c r="D41" i="2" s="1"/>
  <c r="H33" i="2"/>
  <c r="H27" i="2"/>
  <c r="H38" i="2"/>
  <c r="H40" i="2"/>
  <c r="H25" i="2"/>
  <c r="D26" i="2"/>
  <c r="G35" i="2"/>
  <c r="G41" i="2" s="1"/>
  <c r="G43" i="2" s="1"/>
  <c r="G55" i="2" s="1"/>
  <c r="G26" i="2"/>
  <c r="G28" i="2" s="1"/>
  <c r="D34" i="2"/>
  <c r="H34" i="2" s="1"/>
  <c r="E76" i="2" l="1"/>
  <c r="E79" i="2" s="1"/>
  <c r="H41" i="2"/>
  <c r="D43" i="2"/>
  <c r="H43" i="2" s="1"/>
  <c r="H35" i="2"/>
  <c r="E54" i="2"/>
  <c r="E57" i="2" s="1"/>
  <c r="D50" i="2"/>
  <c r="H28" i="2"/>
  <c r="H26" i="2"/>
  <c r="E66" i="2" l="1"/>
  <c r="E64" i="2"/>
  <c r="D45" i="2"/>
  <c r="H50" i="2"/>
  <c r="D53" i="2"/>
  <c r="E77" i="2" l="1"/>
  <c r="E80" i="2" s="1"/>
  <c r="E75" i="2"/>
  <c r="E78" i="2" s="1"/>
  <c r="D51" i="2"/>
  <c r="H45" i="2"/>
  <c r="I43" i="2" s="1"/>
  <c r="D56" i="2"/>
  <c r="H53" i="2"/>
  <c r="D65" i="2" l="1"/>
  <c r="H65" i="2" s="1"/>
  <c r="D63" i="2"/>
  <c r="H56" i="2"/>
  <c r="G72" i="2" s="1"/>
  <c r="H51" i="2"/>
  <c r="D52" i="2"/>
  <c r="D76" i="2" l="1"/>
  <c r="H63" i="2"/>
  <c r="H72" i="2"/>
  <c r="G76" i="2"/>
  <c r="G79" i="2" s="1"/>
  <c r="D54" i="2"/>
  <c r="D55" i="2"/>
  <c r="H55" i="2" s="1"/>
  <c r="H52" i="2"/>
  <c r="I52" i="2" s="1"/>
  <c r="D79" i="2" l="1"/>
  <c r="H76" i="2"/>
  <c r="H79" i="2" s="1"/>
  <c r="H54" i="2"/>
  <c r="D57" i="2"/>
  <c r="D66" i="2" l="1"/>
  <c r="H66" i="2" s="1"/>
  <c r="D64" i="2"/>
  <c r="H57" i="2"/>
  <c r="I55" i="2" l="1"/>
  <c r="G73" i="2"/>
  <c r="D77" i="2"/>
  <c r="H64" i="2"/>
  <c r="D75" i="2"/>
  <c r="D80" i="2" l="1"/>
  <c r="H73" i="2"/>
  <c r="G75" i="2"/>
  <c r="D78" i="2"/>
  <c r="H75" i="2"/>
  <c r="I75" i="2" s="1"/>
  <c r="G77" i="2" l="1"/>
  <c r="G78" i="2"/>
  <c r="H78" i="2" s="1"/>
  <c r="G80" i="2" l="1"/>
  <c r="H77" i="2"/>
  <c r="H80" i="2" s="1"/>
  <c r="I78" i="2" s="1"/>
  <c r="I25" i="2" l="1"/>
</calcChain>
</file>

<file path=xl/sharedStrings.xml><?xml version="1.0" encoding="utf-8"?>
<sst xmlns="http://schemas.openxmlformats.org/spreadsheetml/2006/main" count="257" uniqueCount="107">
  <si>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</si>
  <si>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</si>
  <si>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</si>
  <si>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</si>
  <si>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</si>
  <si>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</si>
  <si>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</si>
  <si>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</si>
  <si>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Глава 2. Основные объекты строительства</t>
  </si>
  <si>
    <t>Глава 5. Объекты транспортного хозяйства и связи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</si>
  <si>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</si>
  <si>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</si>
  <si>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</si>
  <si>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</si>
  <si>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</si>
  <si>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</si>
  <si>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НДС 18%</t>
  </si>
  <si>
    <t>(в соотвествии со сводным сметным расчетом)</t>
  </si>
  <si>
    <t>Приложение №1</t>
  </si>
  <si>
    <t>Заказчик:</t>
  </si>
  <si>
    <t>ОАО "Тюменьэнерго"</t>
  </si>
  <si>
    <t>Подрядчик:</t>
  </si>
  <si>
    <t>Затраты Подрядчика</t>
  </si>
  <si>
    <t>Всего по сводной таблице в текущих ценах</t>
  </si>
  <si>
    <t>к договору подряда №__________</t>
  </si>
  <si>
    <t>ххх</t>
  </si>
  <si>
    <t xml:space="preserve"> ВЛ</t>
  </si>
  <si>
    <t>в том числе:  ПС</t>
  </si>
  <si>
    <t>РРЛ</t>
  </si>
  <si>
    <t>ВОЛС</t>
  </si>
  <si>
    <t xml:space="preserve"> Непредвиденные затраты</t>
  </si>
  <si>
    <t>Непредвиденные работы и затраты 1,5%</t>
  </si>
  <si>
    <t>Итого с непредвиденными затратами</t>
  </si>
  <si>
    <t>Сметная стоимость,  руб.</t>
  </si>
  <si>
    <t>Общая сметная стоимость,  руб.</t>
  </si>
  <si>
    <t>Составлена в базисных ценах 2001 г. с пересчетом в текущие цены на ____________201_ г.</t>
  </si>
  <si>
    <t>от"___" ______________201_ г.</t>
  </si>
  <si>
    <t>смежные ПС</t>
  </si>
  <si>
    <t>Итого по сводной таблице в текущих ценах: Ксмр=……; Кобор.=……..; Кпроч.=……..Кпнр=……; К проек=…….</t>
  </si>
  <si>
    <r>
      <t>СВОДНАЯ ТАБЛИЦА СТОИМОСТИ РАБОТ</t>
    </r>
    <r>
      <rPr>
        <b/>
        <sz val="10"/>
        <color theme="3" tint="0.39997558519241921"/>
        <rFont val="Times New Roman"/>
        <family val="1"/>
        <charset val="204"/>
      </rPr>
      <t>**</t>
    </r>
  </si>
  <si>
    <t>по объекту "Реконструкция ВЛ 110 кВ Снежная - Ханты - Мансийская с заменой провода АЖ-120 на АС 120/19 (1 этап)"</t>
  </si>
  <si>
    <t>ЛСР 01-01-01</t>
  </si>
  <si>
    <t>ЛСР 01-02-01</t>
  </si>
  <si>
    <t>ЛСР 01-03-01</t>
  </si>
  <si>
    <t>ЛСР 01-05-01</t>
  </si>
  <si>
    <t>ЛСР 01-06-01</t>
  </si>
  <si>
    <t>ЛСР 01-07-01</t>
  </si>
  <si>
    <t>Демонтажные работы ХМАО</t>
  </si>
  <si>
    <t>Демонтажные работы Уватский район</t>
  </si>
  <si>
    <t>Рекультивация земель ХМАО</t>
  </si>
  <si>
    <t>Рекультивация земель Уватский район</t>
  </si>
  <si>
    <t>Вырубка просеки ХМАО</t>
  </si>
  <si>
    <t>Вырубка просеки Уватский район</t>
  </si>
  <si>
    <t>Определение и закрепление мест установки опор по трассам ВЛ</t>
  </si>
  <si>
    <t>Итого по Главе 1. "Подготовка территории строительства"</t>
  </si>
  <si>
    <t>Итого по Главам 1-1</t>
  </si>
  <si>
    <t>Уватский р-он</t>
  </si>
  <si>
    <t>ХМАО</t>
  </si>
  <si>
    <t>ЛСР 02-01-01</t>
  </si>
  <si>
    <t>Строительство ВЛ 110 кВ в ХМАО</t>
  </si>
  <si>
    <t>ЛСР 02-02-01</t>
  </si>
  <si>
    <t>Строительство ВЛ 110 кВ Снежная в Уватском районе Тюменской области</t>
  </si>
  <si>
    <t/>
  </si>
  <si>
    <t>Итого по Главе 2. "Основные объекты строительства"</t>
  </si>
  <si>
    <t>Итого по Главам 1-2</t>
  </si>
  <si>
    <t>05-01-01</t>
  </si>
  <si>
    <t>Устройство постоянных переездов через нефтепроводы и газопроводы ХМАО</t>
  </si>
  <si>
    <t>Итого по Главе 5. "Объекты транспортного хозяйства и связи"</t>
  </si>
  <si>
    <t>Итого по Главам 1-5</t>
  </si>
  <si>
    <t>ЛСР 08-01-01</t>
  </si>
  <si>
    <t>Устройство лежневых дорог ХМАО</t>
  </si>
  <si>
    <t>ЛСР 08-02-01</t>
  </si>
  <si>
    <t>Устройство лежневых дорог Уватский район</t>
  </si>
  <si>
    <t>ЛСР 08-03-01</t>
  </si>
  <si>
    <t>Устройство ледовых переправ ХМАО</t>
  </si>
  <si>
    <t>ГСН 81-05-01-2001, п.2.5</t>
  </si>
  <si>
    <t>Затраты на временные здания и сооружения 3,3%*0,8=2,64% -ВЛ Уватский р-он</t>
  </si>
  <si>
    <t>Затраты на временные здания и сооружения 3,3%*0,8=2,64% -ВЛ ХМАО</t>
  </si>
  <si>
    <t>Итого по Главе 8. "Временные здания и сооружения"</t>
  </si>
  <si>
    <t>ЛСР 09-01-01</t>
  </si>
  <si>
    <t>ПНР ВЛ Уват</t>
  </si>
  <si>
    <t>ЛСР 09-02-01</t>
  </si>
  <si>
    <t>ПНР ВЛ ХМАО</t>
  </si>
  <si>
    <t>ЛСР 09-03-01</t>
  </si>
  <si>
    <t>Перевозка рабочих по трассе ВЛ</t>
  </si>
  <si>
    <t>ЛСР 09-04-01</t>
  </si>
  <si>
    <t>Перебазировка техники строительно-монтажной организации</t>
  </si>
  <si>
    <t>ГСН 81-05-02-2007 п. 2.6</t>
  </si>
  <si>
    <t>Дополнительные затраты при производстве строительно-монтажных работ в зимнее время ГСН 81-05-02-2007, 1,7%-ВЛ Уват</t>
  </si>
  <si>
    <t>Дополнительные затраты при производстве строительно-монтажных работ в зимнее время (1,1 - таб. 7 п. 86(б) Прил. 1 к ГСН 81-05-02-2007, 1,7%*1,1=1,87)-ВЛ ХМАО</t>
  </si>
  <si>
    <t>ГСН 81-05-02-2007 табл.2</t>
  </si>
  <si>
    <t>Затраты на снегоборьбу V-температурная зона 0,4% Уват</t>
  </si>
  <si>
    <t>ГСН 81-05-02-2007 табл.3</t>
  </si>
  <si>
    <t>Затраты на снегоборьбу V-температурная зона 0,4% ХМАО</t>
  </si>
  <si>
    <t>Том ЕИ-050.16-Т7-ООС лист 216</t>
  </si>
  <si>
    <t>Ущерб рыбному хозяйству (79,05+8,9355)/1,18/8,42 ХМАО</t>
  </si>
  <si>
    <t>Том ЕИ-050.16-Т7-ООС таблица 5.1</t>
  </si>
  <si>
    <t>Плата за выбросы загрязняющих веществ в атмосферу стационарными источниками на период строительства проектируемого объекта (9800,59/1,18/8,42)</t>
  </si>
  <si>
    <t>Том ЕИ-050.16-Т7-ООС таблица 5.3</t>
  </si>
  <si>
    <t>Плата за размещение отходов на период строительства (69358,29/1,18/8,42)</t>
  </si>
  <si>
    <t>Исходные данные для составления сметной докумнтации (Письмо № 9/70 от 15.02.2017г.)</t>
  </si>
  <si>
    <t>Затраты на ввод объекта в эксплуатацию (техническая инвентаризация, изготовление документов кадастрового и технического учета) 0,12% от итогов глав 1-8 ССР (графы 7 и 8) Уват</t>
  </si>
  <si>
    <t>Затраты на ввод объекта в эксплуатацию (техническая инвентаризация, изготовление документов кадастрового и технического учета) 0,12% от итогов глав 1-8 ССР (графы 7 и 8) ХМАО</t>
  </si>
  <si>
    <t>Расчет №09-05</t>
  </si>
  <si>
    <t>Расходы на командировку работников Уват</t>
  </si>
  <si>
    <t>Итого по Главе 9. "Прочие работы и затраты"</t>
  </si>
  <si>
    <t>АО "Тюменьэнерго"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</si>
</sst>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6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color theme="3" tint="0.39997558519241921"/>
      <name val="Times New Roman"/>
      <family val="1"/>
      <charset val="204"/>
    </font>
    <font>
      <b/>
      <sz val="11"/>
      <color theme="3" tint="0.3999755851924192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0" borderId="0" xfId="0" applyFont="1"/>
    <xf numFmtId="0" fontId="3" fillId="0" borderId="0" xfId="0" applyFont="1" applyBorder="1" applyAlignment="1">
      <alignment vertical="top"/>
    </xf>
    <xf numFmtId="164" fontId="3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/>
    </xf>
    <xf numFmtId="0" fontId="3" fillId="0" borderId="1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2" fontId="3" fillId="0" borderId="2" xfId="0" applyNumberFormat="1" applyFont="1" applyBorder="1" applyAlignment="1">
      <alignment vertical="top"/>
    </xf>
    <xf numFmtId="164" fontId="3" fillId="0" borderId="2" xfId="0" applyNumberFormat="1" applyFont="1" applyBorder="1"/>
    <xf numFmtId="164" fontId="3" fillId="0" borderId="0" xfId="0" applyNumberFormat="1" applyFont="1" applyBorder="1" applyAlignment="1">
      <alignment vertical="top"/>
    </xf>
    <xf numFmtId="0" fontId="1" fillId="0" borderId="0" xfId="0" applyFont="1" applyBorder="1"/>
    <xf numFmtId="49" fontId="1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3" fillId="0" borderId="0" xfId="0" applyNumberFormat="1" applyFont="1"/>
    <xf numFmtId="2" fontId="3" fillId="0" borderId="0" xfId="0" applyNumberFormat="1" applyFont="1" applyBorder="1"/>
    <xf numFmtId="49" fontId="9" fillId="0" borderId="0" xfId="0" applyNumberFormat="1" applyFont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left" vertical="top"/>
    </xf>
    <xf numFmtId="4" fontId="5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10" fillId="0" borderId="0" xfId="0" applyFont="1" applyBorder="1"/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1" fillId="0" borderId="0" xfId="0" applyFont="1" applyBorder="1"/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164" fontId="3" fillId="0" borderId="0" xfId="0" applyNumberFormat="1" applyFont="1" applyBorder="1"/>
    <xf numFmtId="3" fontId="7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 wrapText="1"/>
    </xf>
    <xf numFmtId="3" fontId="7" fillId="0" borderId="3" xfId="0" applyNumberFormat="1" applyFont="1" applyBorder="1" applyAlignment="1">
      <alignment horizontal="right" vertical="center" wrapText="1"/>
    </xf>
    <xf numFmtId="0" fontId="3" fillId="0" borderId="0" xfId="0" applyFont="1" applyFill="1"/>
    <xf numFmtId="4" fontId="5" fillId="2" borderId="3" xfId="0" applyNumberFormat="1" applyFont="1" applyFill="1" applyBorder="1" applyAlignment="1">
      <alignment horizontal="right" vertical="top" wrapText="1"/>
    </xf>
    <xf numFmtId="4" fontId="7" fillId="2" borderId="3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1" xfId="0" applyFont="1" applyFill="1" applyBorder="1"/>
    <xf numFmtId="0" fontId="3" fillId="0" borderId="0" xfId="0" applyFont="1" applyFill="1" applyBorder="1"/>
    <xf numFmtId="49" fontId="3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5" fillId="0" borderId="7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right" vertical="top" wrapText="1"/>
    </xf>
    <xf numFmtId="0" fontId="0" fillId="0" borderId="0" xfId="0" applyFill="1"/>
    <xf numFmtId="43" fontId="0" fillId="0" borderId="0" xfId="0" applyNumberFormat="1" applyFill="1"/>
    <xf numFmtId="4" fontId="0" fillId="0" borderId="0" xfId="0" applyNumberFormat="1" applyFill="1"/>
    <xf numFmtId="4" fontId="7" fillId="0" borderId="3" xfId="0" applyNumberFormat="1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7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CCFF"/>
      <color rgb="FF99FF66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autoPageBreaks="0" fitToPage="1"/>
  </sheetPr>
  <dimension ref="A1:S273"/>
  <sheetViews>
    <sheetView showGridLines="0" tabSelected="1" topLeftCell="A82" zoomScaleNormal="100" zoomScaleSheetLayoutView="100" workbookViewId="0">
      <selection sqref="A1:H99"/>
    </sheetView>
  </sheetViews>
  <sheetFormatPr defaultRowHeight="12.75" x14ac:dyDescent="0.2"/>
  <cols>
    <col min="1" max="1" width="5" style="1" customWidth="1"/>
    <col min="2" max="2" width="11.7109375" style="3" customWidth="1"/>
    <col min="3" max="3" width="36.42578125" style="2" customWidth="1"/>
    <col min="4" max="4" width="11.5703125" style="6" customWidth="1"/>
    <col min="5" max="5" width="10.28515625" style="6" customWidth="1"/>
    <col min="6" max="6" width="9.5703125" style="6" customWidth="1"/>
    <col min="7" max="7" width="8.85546875" style="6" customWidth="1"/>
    <col min="8" max="8" width="13.5703125" style="6" customWidth="1"/>
    <col min="9" max="9" width="12.42578125" style="6" hidden="1" customWidth="1"/>
    <col min="10" max="10" width="49.85546875" style="6" bestFit="1" customWidth="1"/>
    <col min="11" max="11" width="9.140625" style="6"/>
    <col min="12" max="12" width="10.7109375" style="6" customWidth="1"/>
    <col min="13" max="16384" width="9.140625" style="6"/>
  </cols>
  <sheetData>
    <row r="1" spans="1:10" ht="18.75" x14ac:dyDescent="0.2">
      <c r="B1" s="92"/>
      <c r="C1" s="93"/>
    </row>
    <row r="2" spans="1:10" x14ac:dyDescent="0.2">
      <c r="B2" s="32"/>
      <c r="C2" s="33"/>
      <c r="D2" s="8"/>
    </row>
    <row r="3" spans="1:10" x14ac:dyDescent="0.2">
      <c r="B3" s="32"/>
      <c r="C3" s="33"/>
      <c r="D3" s="8"/>
      <c r="F3" s="84" t="s">
        <v>18</v>
      </c>
      <c r="G3" s="84"/>
      <c r="H3" s="84"/>
    </row>
    <row r="4" spans="1:10" x14ac:dyDescent="0.2">
      <c r="C4" s="5"/>
      <c r="F4" s="84" t="s">
        <v>24</v>
      </c>
      <c r="G4" s="84"/>
      <c r="H4" s="84"/>
    </row>
    <row r="5" spans="1:10" x14ac:dyDescent="0.2">
      <c r="F5" s="94" t="s">
        <v>36</v>
      </c>
      <c r="G5" s="94"/>
      <c r="H5" s="94"/>
    </row>
    <row r="6" spans="1:10" x14ac:dyDescent="0.2">
      <c r="C6" s="83" t="s">
        <v>39</v>
      </c>
      <c r="D6" s="84"/>
      <c r="E6" s="84"/>
      <c r="F6" s="84"/>
    </row>
    <row r="7" spans="1:10" x14ac:dyDescent="0.2">
      <c r="C7" s="85" t="s">
        <v>17</v>
      </c>
      <c r="D7" s="86"/>
      <c r="E7" s="86"/>
      <c r="F7" s="86"/>
    </row>
    <row r="8" spans="1:10" x14ac:dyDescent="0.2">
      <c r="A8" s="99" t="s">
        <v>40</v>
      </c>
      <c r="B8" s="99"/>
      <c r="C8" s="99"/>
      <c r="D8" s="99"/>
      <c r="E8" s="99"/>
      <c r="F8" s="99"/>
      <c r="G8" s="99"/>
      <c r="H8" s="99"/>
    </row>
    <row r="9" spans="1:10" x14ac:dyDescent="0.2">
      <c r="C9" s="45"/>
      <c r="D9" s="44"/>
      <c r="E9" s="44"/>
      <c r="F9" s="44"/>
    </row>
    <row r="10" spans="1:10" x14ac:dyDescent="0.2">
      <c r="A10" s="46" t="s">
        <v>35</v>
      </c>
      <c r="B10" s="46"/>
      <c r="C10" s="46"/>
      <c r="D10" s="44"/>
      <c r="E10" s="44"/>
      <c r="F10" s="44"/>
    </row>
    <row r="11" spans="1:10" ht="13.5" x14ac:dyDescent="0.25">
      <c r="A11" s="89" t="s">
        <v>0</v>
      </c>
      <c r="B11" s="97" t="s">
        <v>5</v>
      </c>
      <c r="C11" s="34"/>
      <c r="D11" s="95" t="s">
        <v>22</v>
      </c>
      <c r="E11" s="96"/>
      <c r="F11" s="96"/>
      <c r="G11" s="96"/>
      <c r="H11" s="96"/>
      <c r="I11" s="29"/>
      <c r="J11" s="8"/>
    </row>
    <row r="12" spans="1:10" ht="12.95" customHeight="1" x14ac:dyDescent="0.2">
      <c r="A12" s="96"/>
      <c r="B12" s="98"/>
      <c r="C12" s="89" t="s">
        <v>6</v>
      </c>
      <c r="D12" s="90" t="s">
        <v>33</v>
      </c>
      <c r="E12" s="90"/>
      <c r="F12" s="90"/>
      <c r="G12" s="90"/>
      <c r="H12" s="89" t="s">
        <v>34</v>
      </c>
      <c r="I12" s="100"/>
      <c r="J12" s="100"/>
    </row>
    <row r="13" spans="1:10" ht="12.95" customHeight="1" x14ac:dyDescent="0.2">
      <c r="A13" s="96"/>
      <c r="B13" s="98"/>
      <c r="C13" s="89"/>
      <c r="D13" s="89" t="s">
        <v>4</v>
      </c>
      <c r="E13" s="89" t="s">
        <v>1</v>
      </c>
      <c r="F13" s="89" t="s">
        <v>2</v>
      </c>
      <c r="G13" s="89" t="s">
        <v>3</v>
      </c>
      <c r="H13" s="89"/>
      <c r="I13" s="100"/>
      <c r="J13" s="100"/>
    </row>
    <row r="14" spans="1:10" x14ac:dyDescent="0.2">
      <c r="A14" s="96"/>
      <c r="B14" s="98"/>
      <c r="C14" s="89"/>
      <c r="D14" s="89"/>
      <c r="E14" s="89"/>
      <c r="F14" s="89"/>
      <c r="G14" s="89"/>
      <c r="H14" s="89"/>
      <c r="I14" s="100"/>
      <c r="J14" s="100"/>
    </row>
    <row r="15" spans="1:10" x14ac:dyDescent="0.2">
      <c r="A15" s="96"/>
      <c r="B15" s="98"/>
      <c r="C15" s="89"/>
      <c r="D15" s="89"/>
      <c r="E15" s="89"/>
      <c r="F15" s="89"/>
      <c r="G15" s="89"/>
      <c r="H15" s="89"/>
      <c r="I15" s="100"/>
      <c r="J15" s="100"/>
    </row>
    <row r="16" spans="1:10" x14ac:dyDescent="0.2">
      <c r="A16" s="35">
        <v>1</v>
      </c>
      <c r="B16" s="36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8"/>
      <c r="J16" s="8"/>
    </row>
    <row r="17" spans="1:12" x14ac:dyDescent="0.2">
      <c r="A17" s="87" t="s">
        <v>7</v>
      </c>
      <c r="B17" s="88"/>
      <c r="C17" s="88"/>
      <c r="D17" s="88"/>
      <c r="E17" s="88"/>
      <c r="F17" s="88"/>
      <c r="G17" s="88"/>
      <c r="H17" s="88"/>
      <c r="I17" s="16"/>
      <c r="J17" s="8"/>
    </row>
    <row r="18" spans="1:12" s="58" customFormat="1" x14ac:dyDescent="0.2">
      <c r="A18" s="53">
        <v>1</v>
      </c>
      <c r="B18" s="64" t="s">
        <v>41</v>
      </c>
      <c r="C18" s="65" t="s">
        <v>47</v>
      </c>
      <c r="D18" s="66">
        <f>1774.27</f>
        <v>1774.27</v>
      </c>
      <c r="E18" s="66"/>
      <c r="F18" s="66"/>
      <c r="G18" s="66"/>
      <c r="H18" s="66">
        <f>SUM(D18:G18)</f>
        <v>1774.27</v>
      </c>
      <c r="I18" s="62"/>
      <c r="J18" s="63"/>
    </row>
    <row r="19" spans="1:12" s="58" customFormat="1" x14ac:dyDescent="0.2">
      <c r="A19" s="53">
        <v>2</v>
      </c>
      <c r="B19" s="64" t="s">
        <v>42</v>
      </c>
      <c r="C19" s="65" t="s">
        <v>48</v>
      </c>
      <c r="D19" s="66">
        <f>1071.69</f>
        <v>1071.69</v>
      </c>
      <c r="E19" s="66"/>
      <c r="F19" s="66"/>
      <c r="G19" s="66"/>
      <c r="H19" s="66">
        <f t="shared" ref="H19:H24" si="0">SUM(D19:G19)</f>
        <v>1071.69</v>
      </c>
      <c r="I19" s="62"/>
      <c r="J19" s="63"/>
    </row>
    <row r="20" spans="1:12" s="58" customFormat="1" x14ac:dyDescent="0.2">
      <c r="A20" s="53">
        <f>A19+1</f>
        <v>3</v>
      </c>
      <c r="B20" s="64" t="s">
        <v>43</v>
      </c>
      <c r="C20" s="65" t="s">
        <v>49</v>
      </c>
      <c r="D20" s="66">
        <f>52.66</f>
        <v>52.66</v>
      </c>
      <c r="E20" s="66"/>
      <c r="F20" s="66"/>
      <c r="G20" s="66"/>
      <c r="H20" s="66">
        <f t="shared" si="0"/>
        <v>52.66</v>
      </c>
      <c r="I20" s="62"/>
      <c r="J20" s="63"/>
    </row>
    <row r="21" spans="1:12" s="58" customFormat="1" x14ac:dyDescent="0.2">
      <c r="A21" s="53">
        <f t="shared" ref="A21:A24" si="1">A20+1</f>
        <v>4</v>
      </c>
      <c r="B21" s="64" t="s">
        <v>42</v>
      </c>
      <c r="C21" s="65" t="s">
        <v>50</v>
      </c>
      <c r="D21" s="66">
        <f>5.79</f>
        <v>5.79</v>
      </c>
      <c r="E21" s="66"/>
      <c r="F21" s="66"/>
      <c r="G21" s="66"/>
      <c r="H21" s="66">
        <f t="shared" si="0"/>
        <v>5.79</v>
      </c>
      <c r="I21" s="62"/>
      <c r="J21" s="63"/>
    </row>
    <row r="22" spans="1:12" s="58" customFormat="1" x14ac:dyDescent="0.2">
      <c r="A22" s="53">
        <f t="shared" si="1"/>
        <v>5</v>
      </c>
      <c r="B22" s="64" t="s">
        <v>44</v>
      </c>
      <c r="C22" s="65" t="s">
        <v>51</v>
      </c>
      <c r="D22" s="66">
        <f>341.6*0+574.21</f>
        <v>574.21</v>
      </c>
      <c r="E22" s="66"/>
      <c r="F22" s="66"/>
      <c r="G22" s="66"/>
      <c r="H22" s="66">
        <f t="shared" si="0"/>
        <v>574.21</v>
      </c>
      <c r="I22" s="62"/>
      <c r="J22" s="63"/>
    </row>
    <row r="23" spans="1:12" s="58" customFormat="1" x14ac:dyDescent="0.2">
      <c r="A23" s="53">
        <f t="shared" si="1"/>
        <v>6</v>
      </c>
      <c r="B23" s="64" t="s">
        <v>45</v>
      </c>
      <c r="C23" s="65" t="s">
        <v>52</v>
      </c>
      <c r="D23" s="66">
        <f>67.26*0+105.35</f>
        <v>105.35</v>
      </c>
      <c r="E23" s="66"/>
      <c r="F23" s="66"/>
      <c r="G23" s="66"/>
      <c r="H23" s="66">
        <f t="shared" si="0"/>
        <v>105.35</v>
      </c>
      <c r="I23" s="62"/>
      <c r="J23" s="63"/>
    </row>
    <row r="24" spans="1:12" s="58" customFormat="1" ht="25.5" x14ac:dyDescent="0.2">
      <c r="A24" s="53">
        <f t="shared" si="1"/>
        <v>7</v>
      </c>
      <c r="B24" s="64" t="s">
        <v>46</v>
      </c>
      <c r="C24" s="65" t="s">
        <v>53</v>
      </c>
      <c r="D24" s="66"/>
      <c r="E24" s="66"/>
      <c r="F24" s="66"/>
      <c r="G24" s="66">
        <f>113.5</f>
        <v>113.5</v>
      </c>
      <c r="H24" s="66">
        <f t="shared" si="0"/>
        <v>113.5</v>
      </c>
      <c r="I24" s="62"/>
      <c r="J24" s="63"/>
    </row>
    <row r="25" spans="1:12" ht="25.5" x14ac:dyDescent="0.2">
      <c r="A25" s="37"/>
      <c r="B25" s="26"/>
      <c r="C25" s="67" t="s">
        <v>54</v>
      </c>
      <c r="D25" s="68">
        <f>SUM(D18:D24)</f>
        <v>3583.97</v>
      </c>
      <c r="E25" s="68">
        <f>SUM(E18:E24)</f>
        <v>0</v>
      </c>
      <c r="F25" s="68">
        <f>SUM(F18:F24)</f>
        <v>0</v>
      </c>
      <c r="G25" s="68">
        <f>SUM(G18:G24)</f>
        <v>113.5</v>
      </c>
      <c r="H25" s="68">
        <f t="shared" ref="H25:H26" si="2">SUM(D25:G25)</f>
        <v>3697.47</v>
      </c>
      <c r="I25" s="18" t="e">
        <f>SUM(#REF!)</f>
        <v>#REF!</v>
      </c>
      <c r="J25" s="9"/>
      <c r="L25" s="30"/>
    </row>
    <row r="26" spans="1:12" x14ac:dyDescent="0.2">
      <c r="A26" s="37"/>
      <c r="B26" s="26"/>
      <c r="C26" s="67" t="s">
        <v>55</v>
      </c>
      <c r="D26" s="68">
        <f>D25</f>
        <v>3583.97</v>
      </c>
      <c r="E26" s="68">
        <f>E25</f>
        <v>0</v>
      </c>
      <c r="F26" s="68">
        <f>F25</f>
        <v>0</v>
      </c>
      <c r="G26" s="68">
        <f>G25</f>
        <v>113.5</v>
      </c>
      <c r="H26" s="68">
        <f t="shared" si="2"/>
        <v>3697.47</v>
      </c>
      <c r="I26" s="18"/>
      <c r="J26" s="9"/>
      <c r="L26" s="30"/>
    </row>
    <row r="27" spans="1:12" ht="15" x14ac:dyDescent="0.2">
      <c r="A27" s="37"/>
      <c r="B27" s="26"/>
      <c r="C27" s="69" t="s">
        <v>56</v>
      </c>
      <c r="D27" s="66">
        <f>D19+D21+D23</f>
        <v>1182.83</v>
      </c>
      <c r="E27" s="66"/>
      <c r="F27" s="66"/>
      <c r="G27" s="66">
        <f>G24</f>
        <v>113.5</v>
      </c>
      <c r="H27" s="66">
        <f>SUM(D27:G27)</f>
        <v>1296.33</v>
      </c>
      <c r="I27" s="18"/>
      <c r="J27" s="9"/>
      <c r="L27" s="30"/>
    </row>
    <row r="28" spans="1:12" ht="15" x14ac:dyDescent="0.2">
      <c r="A28" s="37"/>
      <c r="B28" s="26"/>
      <c r="C28" s="69" t="s">
        <v>57</v>
      </c>
      <c r="D28" s="66">
        <f>D18+D20+D22</f>
        <v>2401.1400000000003</v>
      </c>
      <c r="E28" s="66"/>
      <c r="F28" s="66"/>
      <c r="G28" s="66">
        <f>G26-G27</f>
        <v>0</v>
      </c>
      <c r="H28" s="66">
        <f>SUM(D28:G28)</f>
        <v>2401.1400000000003</v>
      </c>
      <c r="I28" s="18"/>
      <c r="J28" s="9"/>
      <c r="L28" s="30"/>
    </row>
    <row r="29" spans="1:12" x14ac:dyDescent="0.2">
      <c r="A29" s="87" t="s">
        <v>8</v>
      </c>
      <c r="B29" s="88"/>
      <c r="C29" s="88"/>
      <c r="D29" s="91"/>
      <c r="E29" s="91"/>
      <c r="F29" s="91"/>
      <c r="G29" s="91"/>
      <c r="H29" s="91"/>
      <c r="I29" s="17"/>
      <c r="J29" s="9"/>
      <c r="L29" s="30"/>
    </row>
    <row r="30" spans="1:12" x14ac:dyDescent="0.2">
      <c r="A30" s="70">
        <f>A24+1</f>
        <v>8</v>
      </c>
      <c r="B30" s="64" t="s">
        <v>58</v>
      </c>
      <c r="C30" s="65" t="s">
        <v>59</v>
      </c>
      <c r="D30" s="66">
        <f>24865.43*0+24877.61</f>
        <v>24877.61</v>
      </c>
      <c r="E30" s="66">
        <f>11741.26</f>
        <v>11741.26</v>
      </c>
      <c r="F30" s="66"/>
      <c r="G30" s="66"/>
      <c r="H30" s="66">
        <f>SUM(D30:G30)</f>
        <v>36618.870000000003</v>
      </c>
      <c r="I30" s="17"/>
      <c r="J30" s="9"/>
      <c r="L30" s="30"/>
    </row>
    <row r="31" spans="1:12" ht="25.5" x14ac:dyDescent="0.2">
      <c r="A31" s="70">
        <f>A30+1</f>
        <v>9</v>
      </c>
      <c r="B31" s="64" t="s">
        <v>60</v>
      </c>
      <c r="C31" s="65" t="s">
        <v>61</v>
      </c>
      <c r="D31" s="66">
        <f>11104.68*0+11112.51</f>
        <v>11112.51</v>
      </c>
      <c r="E31" s="66">
        <f>5282.19</f>
        <v>5282.19</v>
      </c>
      <c r="F31" s="66"/>
      <c r="G31" s="66"/>
      <c r="H31" s="66">
        <f>SUM(D31:G31)</f>
        <v>16394.7</v>
      </c>
      <c r="I31" s="17"/>
      <c r="J31" s="9"/>
      <c r="L31" s="30"/>
    </row>
    <row r="32" spans="1:12" ht="25.5" x14ac:dyDescent="0.2">
      <c r="A32" s="71"/>
      <c r="B32" s="72" t="s">
        <v>62</v>
      </c>
      <c r="C32" s="67" t="s">
        <v>63</v>
      </c>
      <c r="D32" s="68">
        <f>SUM(D30:D31)</f>
        <v>35990.120000000003</v>
      </c>
      <c r="E32" s="68">
        <f>SUM(E30:E31)</f>
        <v>17023.45</v>
      </c>
      <c r="F32" s="68">
        <f>SUM(F30:F31)</f>
        <v>0</v>
      </c>
      <c r="G32" s="68">
        <f>SUM(G30:G31)</f>
        <v>0</v>
      </c>
      <c r="H32" s="68">
        <f t="shared" ref="H32:H35" si="3">SUM(D32:G32)</f>
        <v>53013.570000000007</v>
      </c>
      <c r="I32" s="19">
        <v>-11344.93</v>
      </c>
      <c r="J32" s="9"/>
      <c r="L32" s="30"/>
    </row>
    <row r="33" spans="1:12" ht="15" x14ac:dyDescent="0.2">
      <c r="A33" s="70"/>
      <c r="B33" s="64"/>
      <c r="C33" s="69" t="s">
        <v>56</v>
      </c>
      <c r="D33" s="66">
        <f>D31</f>
        <v>11112.51</v>
      </c>
      <c r="E33" s="66">
        <f>E31</f>
        <v>5282.19</v>
      </c>
      <c r="F33" s="66">
        <f>F31</f>
        <v>0</v>
      </c>
      <c r="G33" s="66">
        <f>G31</f>
        <v>0</v>
      </c>
      <c r="H33" s="66">
        <f t="shared" si="3"/>
        <v>16394.7</v>
      </c>
      <c r="I33" s="17"/>
      <c r="J33" s="9"/>
      <c r="L33" s="30"/>
    </row>
    <row r="34" spans="1:12" ht="15" x14ac:dyDescent="0.2">
      <c r="A34" s="70"/>
      <c r="B34" s="64"/>
      <c r="C34" s="69" t="s">
        <v>57</v>
      </c>
      <c r="D34" s="66">
        <f>D32-D33</f>
        <v>24877.61</v>
      </c>
      <c r="E34" s="66">
        <f>E32-E33</f>
        <v>11741.260000000002</v>
      </c>
      <c r="F34" s="66">
        <f>F32-F33</f>
        <v>0</v>
      </c>
      <c r="G34" s="66">
        <f>G32-G33</f>
        <v>0</v>
      </c>
      <c r="H34" s="66">
        <f t="shared" si="3"/>
        <v>36618.870000000003</v>
      </c>
      <c r="I34" s="17"/>
      <c r="J34" s="9"/>
      <c r="L34" s="30"/>
    </row>
    <row r="35" spans="1:12" x14ac:dyDescent="0.2">
      <c r="A35" s="70"/>
      <c r="B35" s="64" t="s">
        <v>62</v>
      </c>
      <c r="C35" s="65" t="s">
        <v>64</v>
      </c>
      <c r="D35" s="66">
        <f>SUM(D25,D32)</f>
        <v>39574.090000000004</v>
      </c>
      <c r="E35" s="66">
        <f>SUM(E25,E32)</f>
        <v>17023.45</v>
      </c>
      <c r="F35" s="66">
        <f>SUM(F25,F32)</f>
        <v>0</v>
      </c>
      <c r="G35" s="66">
        <f>SUM(G25,G32)</f>
        <v>113.5</v>
      </c>
      <c r="H35" s="66">
        <f t="shared" si="3"/>
        <v>56711.040000000008</v>
      </c>
      <c r="I35" s="17"/>
      <c r="J35" s="9"/>
      <c r="L35" s="30"/>
    </row>
    <row r="36" spans="1:12" x14ac:dyDescent="0.2">
      <c r="A36" s="87" t="s">
        <v>9</v>
      </c>
      <c r="B36" s="87"/>
      <c r="C36" s="87"/>
      <c r="D36" s="91"/>
      <c r="E36" s="91"/>
      <c r="F36" s="91"/>
      <c r="G36" s="91"/>
      <c r="H36" s="91"/>
      <c r="I36" s="17"/>
      <c r="J36" s="9"/>
      <c r="L36" s="30"/>
    </row>
    <row r="37" spans="1:12" ht="25.5" x14ac:dyDescent="0.2">
      <c r="A37" s="70">
        <f>A31+1</f>
        <v>10</v>
      </c>
      <c r="B37" s="64" t="s">
        <v>65</v>
      </c>
      <c r="C37" s="65" t="s">
        <v>66</v>
      </c>
      <c r="D37" s="73">
        <f>534.83*0+536.91</f>
        <v>536.91</v>
      </c>
      <c r="E37" s="73">
        <f>142.77</f>
        <v>142.77000000000001</v>
      </c>
      <c r="F37" s="73"/>
      <c r="G37" s="73"/>
      <c r="H37" s="66">
        <f t="shared" ref="H37:H41" si="4">SUM(D37:G37)</f>
        <v>679.68</v>
      </c>
      <c r="I37" s="17"/>
      <c r="J37" s="9"/>
      <c r="L37" s="30"/>
    </row>
    <row r="38" spans="1:12" ht="25.5" x14ac:dyDescent="0.2">
      <c r="A38" s="70"/>
      <c r="B38" s="64" t="s">
        <v>62</v>
      </c>
      <c r="C38" s="67" t="s">
        <v>67</v>
      </c>
      <c r="D38" s="68">
        <f>D37</f>
        <v>536.91</v>
      </c>
      <c r="E38" s="68">
        <f>E37</f>
        <v>142.77000000000001</v>
      </c>
      <c r="F38" s="68">
        <f>F37</f>
        <v>0</v>
      </c>
      <c r="G38" s="68">
        <f>G37</f>
        <v>0</v>
      </c>
      <c r="H38" s="68">
        <f t="shared" si="4"/>
        <v>679.68</v>
      </c>
      <c r="I38" s="17"/>
      <c r="J38" s="9"/>
      <c r="L38" s="30"/>
    </row>
    <row r="39" spans="1:12" ht="15" x14ac:dyDescent="0.2">
      <c r="A39" s="70"/>
      <c r="B39" s="64"/>
      <c r="C39" s="69" t="s">
        <v>56</v>
      </c>
      <c r="D39" s="66">
        <v>0</v>
      </c>
      <c r="E39" s="66">
        <v>0</v>
      </c>
      <c r="F39" s="66"/>
      <c r="G39" s="66"/>
      <c r="H39" s="66">
        <f t="shared" si="4"/>
        <v>0</v>
      </c>
      <c r="I39" s="17"/>
      <c r="J39" s="9"/>
      <c r="L39" s="30"/>
    </row>
    <row r="40" spans="1:12" ht="15" x14ac:dyDescent="0.2">
      <c r="A40" s="70"/>
      <c r="B40" s="64"/>
      <c r="C40" s="69" t="s">
        <v>57</v>
      </c>
      <c r="D40" s="66">
        <f>D38-D39</f>
        <v>536.91</v>
      </c>
      <c r="E40" s="66">
        <f>E38-E39</f>
        <v>142.77000000000001</v>
      </c>
      <c r="F40" s="66">
        <f>F38-F39</f>
        <v>0</v>
      </c>
      <c r="G40" s="66">
        <f>G38-G39</f>
        <v>0</v>
      </c>
      <c r="H40" s="66">
        <f t="shared" si="4"/>
        <v>679.68</v>
      </c>
      <c r="I40" s="17"/>
      <c r="J40" s="9"/>
      <c r="L40" s="30"/>
    </row>
    <row r="41" spans="1:12" x14ac:dyDescent="0.2">
      <c r="A41" s="70"/>
      <c r="B41" s="64" t="s">
        <v>62</v>
      </c>
      <c r="C41" s="65" t="s">
        <v>68</v>
      </c>
      <c r="D41" s="66">
        <f>SUM(D35,D38)</f>
        <v>40111.000000000007</v>
      </c>
      <c r="E41" s="66">
        <f>SUM(E35,E38)</f>
        <v>17166.22</v>
      </c>
      <c r="F41" s="66">
        <f>SUM(F35,F38)</f>
        <v>0</v>
      </c>
      <c r="G41" s="66">
        <f>SUM(G35,G38)</f>
        <v>113.5</v>
      </c>
      <c r="H41" s="66">
        <f t="shared" si="4"/>
        <v>57390.720000000008</v>
      </c>
      <c r="I41" s="17"/>
      <c r="J41" s="9"/>
      <c r="L41" s="30"/>
    </row>
    <row r="42" spans="1:12" x14ac:dyDescent="0.2">
      <c r="A42" s="87" t="s">
        <v>10</v>
      </c>
      <c r="B42" s="88"/>
      <c r="C42" s="88"/>
      <c r="D42" s="91"/>
      <c r="E42" s="91"/>
      <c r="F42" s="91"/>
      <c r="G42" s="91"/>
      <c r="H42" s="91"/>
      <c r="I42" s="17"/>
      <c r="J42" s="9"/>
      <c r="L42" s="30"/>
    </row>
    <row r="43" spans="1:12" x14ac:dyDescent="0.2">
      <c r="A43" s="70"/>
      <c r="B43" s="64" t="s">
        <v>62</v>
      </c>
      <c r="C43" s="67" t="s">
        <v>11</v>
      </c>
      <c r="D43" s="68">
        <f>D41</f>
        <v>40111.000000000007</v>
      </c>
      <c r="E43" s="68">
        <f>E41</f>
        <v>17166.22</v>
      </c>
      <c r="F43" s="68">
        <f>F41</f>
        <v>0</v>
      </c>
      <c r="G43" s="68">
        <f>G41</f>
        <v>113.5</v>
      </c>
      <c r="H43" s="68">
        <f t="shared" ref="H43:H45" si="5">SUM(D43:G43)</f>
        <v>57390.720000000008</v>
      </c>
      <c r="I43" s="76">
        <f>SUM(H44:H45)-H43</f>
        <v>0</v>
      </c>
      <c r="J43" s="9"/>
      <c r="L43" s="30"/>
    </row>
    <row r="44" spans="1:12" ht="15" x14ac:dyDescent="0.2">
      <c r="A44" s="70"/>
      <c r="B44" s="64"/>
      <c r="C44" s="69" t="s">
        <v>56</v>
      </c>
      <c r="D44" s="66">
        <f t="shared" ref="D44:G45" si="6">D39+D33+D27</f>
        <v>12295.34</v>
      </c>
      <c r="E44" s="66">
        <f t="shared" si="6"/>
        <v>5282.19</v>
      </c>
      <c r="F44" s="66">
        <f t="shared" si="6"/>
        <v>0</v>
      </c>
      <c r="G44" s="66">
        <f t="shared" si="6"/>
        <v>113.5</v>
      </c>
      <c r="H44" s="66">
        <f t="shared" si="5"/>
        <v>17691.03</v>
      </c>
      <c r="I44" s="74"/>
      <c r="J44" s="9"/>
      <c r="L44" s="30"/>
    </row>
    <row r="45" spans="1:12" ht="15" x14ac:dyDescent="0.2">
      <c r="A45" s="70"/>
      <c r="B45" s="64"/>
      <c r="C45" s="69" t="s">
        <v>57</v>
      </c>
      <c r="D45" s="66">
        <f t="shared" si="6"/>
        <v>27815.66</v>
      </c>
      <c r="E45" s="66">
        <f t="shared" si="6"/>
        <v>11884.030000000002</v>
      </c>
      <c r="F45" s="66">
        <f t="shared" si="6"/>
        <v>0</v>
      </c>
      <c r="G45" s="66">
        <f t="shared" si="6"/>
        <v>0</v>
      </c>
      <c r="H45" s="66">
        <f t="shared" si="5"/>
        <v>39699.69</v>
      </c>
      <c r="I45" s="74"/>
      <c r="J45" s="9"/>
      <c r="L45" s="30"/>
    </row>
    <row r="46" spans="1:12" x14ac:dyDescent="0.2">
      <c r="A46" s="87" t="s">
        <v>12</v>
      </c>
      <c r="B46" s="88"/>
      <c r="C46" s="88"/>
      <c r="D46" s="91"/>
      <c r="E46" s="91"/>
      <c r="F46" s="91"/>
      <c r="G46" s="91"/>
      <c r="H46" s="91"/>
      <c r="I46" s="17"/>
      <c r="J46" s="9"/>
      <c r="L46" s="30"/>
    </row>
    <row r="47" spans="1:12" x14ac:dyDescent="0.2">
      <c r="A47" s="70" t="e">
        <f>#REF!+1</f>
        <v>#REF!</v>
      </c>
      <c r="B47" s="64" t="s">
        <v>69</v>
      </c>
      <c r="C47" s="65" t="s">
        <v>70</v>
      </c>
      <c r="D47" s="66">
        <v>6646.15</v>
      </c>
      <c r="E47" s="66"/>
      <c r="F47" s="66"/>
      <c r="G47" s="66"/>
      <c r="H47" s="66">
        <f t="shared" ref="H47:H57" si="7">SUM(D47:G47)</f>
        <v>6646.15</v>
      </c>
      <c r="I47" s="74">
        <f>0.282628*0</f>
        <v>0</v>
      </c>
      <c r="J47" s="9"/>
      <c r="L47" s="30"/>
    </row>
    <row r="48" spans="1:12" ht="25.5" x14ac:dyDescent="0.2">
      <c r="A48" s="70" t="e">
        <f>A47+1</f>
        <v>#REF!</v>
      </c>
      <c r="B48" s="64" t="s">
        <v>71</v>
      </c>
      <c r="C48" s="65" t="s">
        <v>72</v>
      </c>
      <c r="D48" s="66">
        <f>23999.41*I47+6452.18</f>
        <v>6452.18</v>
      </c>
      <c r="E48" s="66"/>
      <c r="F48" s="66"/>
      <c r="G48" s="66"/>
      <c r="H48" s="66">
        <f t="shared" si="7"/>
        <v>6452.18</v>
      </c>
      <c r="I48" s="74"/>
      <c r="J48" s="9"/>
      <c r="L48" s="30"/>
    </row>
    <row r="49" spans="1:12" x14ac:dyDescent="0.2">
      <c r="A49" s="70" t="e">
        <f>A48+1</f>
        <v>#REF!</v>
      </c>
      <c r="B49" s="64" t="s">
        <v>73</v>
      </c>
      <c r="C49" s="65" t="s">
        <v>74</v>
      </c>
      <c r="D49" s="66">
        <f>0.85</f>
        <v>0.85</v>
      </c>
      <c r="E49" s="66"/>
      <c r="F49" s="66"/>
      <c r="G49" s="66"/>
      <c r="H49" s="66">
        <f t="shared" si="7"/>
        <v>0.85</v>
      </c>
      <c r="I49" s="74"/>
      <c r="J49" s="9"/>
      <c r="L49" s="30"/>
    </row>
    <row r="50" spans="1:12" ht="38.25" x14ac:dyDescent="0.2">
      <c r="A50" s="70" t="e">
        <f>A49+1</f>
        <v>#REF!</v>
      </c>
      <c r="B50" s="64" t="s">
        <v>75</v>
      </c>
      <c r="C50" s="65" t="s">
        <v>76</v>
      </c>
      <c r="D50" s="66">
        <f>ROUND(D44*2.64%,2)</f>
        <v>324.60000000000002</v>
      </c>
      <c r="E50" s="66">
        <f>ROUND(E44*2.64%,2)</f>
        <v>139.44999999999999</v>
      </c>
      <c r="F50" s="66"/>
      <c r="G50" s="66"/>
      <c r="H50" s="66">
        <f t="shared" si="7"/>
        <v>464.05</v>
      </c>
      <c r="I50" s="75" t="e">
        <f>#REF!</f>
        <v>#REF!</v>
      </c>
      <c r="J50" s="9"/>
      <c r="L50" s="30"/>
    </row>
    <row r="51" spans="1:12" ht="25.5" x14ac:dyDescent="0.2">
      <c r="A51" s="70" t="e">
        <f>A50+1</f>
        <v>#REF!</v>
      </c>
      <c r="B51" s="64" t="s">
        <v>75</v>
      </c>
      <c r="C51" s="65" t="s">
        <v>77</v>
      </c>
      <c r="D51" s="66">
        <f>ROUND(D45*2.64%,2)</f>
        <v>734.33</v>
      </c>
      <c r="E51" s="66">
        <f>ROUND(E45*2.64%,2)</f>
        <v>313.74</v>
      </c>
      <c r="F51" s="66"/>
      <c r="G51" s="66"/>
      <c r="H51" s="66">
        <f t="shared" si="7"/>
        <v>1048.0700000000002</v>
      </c>
      <c r="I51" s="74"/>
      <c r="J51" s="9"/>
      <c r="L51" s="30"/>
    </row>
    <row r="52" spans="1:12" ht="25.5" x14ac:dyDescent="0.2">
      <c r="A52" s="70"/>
      <c r="B52" s="64" t="s">
        <v>62</v>
      </c>
      <c r="C52" s="67" t="s">
        <v>78</v>
      </c>
      <c r="D52" s="68">
        <f>SUM(D47:D51)</f>
        <v>14158.11</v>
      </c>
      <c r="E52" s="68">
        <f>SUM(E47:E51)</f>
        <v>453.19</v>
      </c>
      <c r="F52" s="68">
        <f>SUM(F47:F51)</f>
        <v>0</v>
      </c>
      <c r="G52" s="68">
        <f>SUM(G47:G51)</f>
        <v>0</v>
      </c>
      <c r="H52" s="68">
        <f t="shared" si="7"/>
        <v>14611.300000000001</v>
      </c>
      <c r="I52" s="76">
        <f>SUM(H47:H51)-H52</f>
        <v>0</v>
      </c>
      <c r="J52" s="9"/>
      <c r="L52" s="30"/>
    </row>
    <row r="53" spans="1:12" ht="15" x14ac:dyDescent="0.2">
      <c r="A53" s="70"/>
      <c r="B53" s="64"/>
      <c r="C53" s="69" t="s">
        <v>56</v>
      </c>
      <c r="D53" s="66">
        <f>D48+D50</f>
        <v>6776.7800000000007</v>
      </c>
      <c r="E53" s="66">
        <f>E48+E50</f>
        <v>139.44999999999999</v>
      </c>
      <c r="F53" s="66">
        <f>F48+F50</f>
        <v>0</v>
      </c>
      <c r="G53" s="66">
        <f>G48+G50</f>
        <v>0</v>
      </c>
      <c r="H53" s="73">
        <f t="shared" si="7"/>
        <v>6916.2300000000005</v>
      </c>
      <c r="I53" s="74"/>
      <c r="J53" s="9"/>
      <c r="L53" s="30"/>
    </row>
    <row r="54" spans="1:12" ht="15" x14ac:dyDescent="0.2">
      <c r="A54" s="70"/>
      <c r="B54" s="64"/>
      <c r="C54" s="69" t="s">
        <v>57</v>
      </c>
      <c r="D54" s="66">
        <f>D52-D53</f>
        <v>7381.33</v>
      </c>
      <c r="E54" s="66">
        <f>E52-E53</f>
        <v>313.74</v>
      </c>
      <c r="F54" s="66">
        <f>F52-F53</f>
        <v>0</v>
      </c>
      <c r="G54" s="66">
        <f>G52-G53</f>
        <v>0</v>
      </c>
      <c r="H54" s="73">
        <f t="shared" si="7"/>
        <v>7695.07</v>
      </c>
      <c r="I54" s="74"/>
      <c r="J54" s="9"/>
      <c r="L54" s="30"/>
    </row>
    <row r="55" spans="1:12" x14ac:dyDescent="0.2">
      <c r="A55" s="70"/>
      <c r="B55" s="64" t="s">
        <v>62</v>
      </c>
      <c r="C55" s="67" t="s">
        <v>13</v>
      </c>
      <c r="D55" s="68">
        <f>SUM(D43+D52)</f>
        <v>54269.110000000008</v>
      </c>
      <c r="E55" s="68">
        <f>SUM(E43+E52)</f>
        <v>17619.41</v>
      </c>
      <c r="F55" s="68">
        <f>SUM(F43+F52)</f>
        <v>0</v>
      </c>
      <c r="G55" s="68">
        <f>SUM(G43+G52)</f>
        <v>113.5</v>
      </c>
      <c r="H55" s="68">
        <f t="shared" si="7"/>
        <v>72002.02</v>
      </c>
      <c r="I55" s="76">
        <f>SUM(H56:H57)-H55</f>
        <v>0</v>
      </c>
      <c r="J55" s="9"/>
      <c r="L55" s="30"/>
    </row>
    <row r="56" spans="1:12" ht="15" x14ac:dyDescent="0.2">
      <c r="A56" s="70"/>
      <c r="B56" s="64"/>
      <c r="C56" s="69" t="s">
        <v>56</v>
      </c>
      <c r="D56" s="66">
        <f t="shared" ref="D56:G57" si="8">D53+D44</f>
        <v>19072.120000000003</v>
      </c>
      <c r="E56" s="66">
        <f t="shared" si="8"/>
        <v>5421.6399999999994</v>
      </c>
      <c r="F56" s="66">
        <f t="shared" si="8"/>
        <v>0</v>
      </c>
      <c r="G56" s="66">
        <f t="shared" si="8"/>
        <v>113.5</v>
      </c>
      <c r="H56" s="66">
        <f t="shared" si="7"/>
        <v>24607.260000000002</v>
      </c>
      <c r="I56" s="74"/>
      <c r="J56" s="9"/>
      <c r="L56" s="30"/>
    </row>
    <row r="57" spans="1:12" ht="15" x14ac:dyDescent="0.2">
      <c r="A57" s="70"/>
      <c r="B57" s="64"/>
      <c r="C57" s="69" t="s">
        <v>57</v>
      </c>
      <c r="D57" s="66">
        <f t="shared" si="8"/>
        <v>35196.99</v>
      </c>
      <c r="E57" s="66">
        <f t="shared" si="8"/>
        <v>12197.770000000002</v>
      </c>
      <c r="F57" s="66">
        <f t="shared" si="8"/>
        <v>0</v>
      </c>
      <c r="G57" s="66">
        <f t="shared" si="8"/>
        <v>0</v>
      </c>
      <c r="H57" s="66">
        <f t="shared" si="7"/>
        <v>47394.76</v>
      </c>
      <c r="I57" s="74"/>
      <c r="J57" s="9"/>
      <c r="L57" s="30"/>
    </row>
    <row r="58" spans="1:12" x14ac:dyDescent="0.2">
      <c r="A58" s="87" t="s">
        <v>14</v>
      </c>
      <c r="B58" s="88"/>
      <c r="C58" s="88"/>
      <c r="D58" s="91"/>
      <c r="E58" s="91"/>
      <c r="F58" s="91"/>
      <c r="G58" s="91"/>
      <c r="H58" s="91"/>
      <c r="I58" s="17"/>
      <c r="J58" s="9"/>
      <c r="L58" s="30"/>
    </row>
    <row r="59" spans="1:12" x14ac:dyDescent="0.2">
      <c r="A59" s="70" t="e">
        <f>A51+1</f>
        <v>#REF!</v>
      </c>
      <c r="B59" s="64" t="s">
        <v>79</v>
      </c>
      <c r="C59" s="65" t="s">
        <v>80</v>
      </c>
      <c r="D59" s="66"/>
      <c r="E59" s="66"/>
      <c r="F59" s="66"/>
      <c r="G59" s="66">
        <f>6.25</f>
        <v>6.25</v>
      </c>
      <c r="H59" s="66">
        <f t="shared" ref="H59:H62" si="9">SUM(D59:G59)</f>
        <v>6.25</v>
      </c>
      <c r="I59" s="74"/>
      <c r="J59" s="9"/>
      <c r="L59" s="30"/>
    </row>
    <row r="60" spans="1:12" x14ac:dyDescent="0.2">
      <c r="A60" s="70" t="e">
        <f>A59+1</f>
        <v>#REF!</v>
      </c>
      <c r="B60" s="64" t="s">
        <v>81</v>
      </c>
      <c r="C60" s="65" t="s">
        <v>82</v>
      </c>
      <c r="D60" s="66"/>
      <c r="E60" s="66"/>
      <c r="F60" s="66"/>
      <c r="G60" s="66">
        <f>14.63</f>
        <v>14.63</v>
      </c>
      <c r="H60" s="66">
        <f t="shared" si="9"/>
        <v>14.63</v>
      </c>
      <c r="I60" s="74"/>
      <c r="J60" s="9"/>
      <c r="L60" s="30"/>
    </row>
    <row r="61" spans="1:12" x14ac:dyDescent="0.2">
      <c r="A61" s="70" t="e">
        <f>A60+1</f>
        <v>#REF!</v>
      </c>
      <c r="B61" s="64" t="s">
        <v>83</v>
      </c>
      <c r="C61" s="65" t="s">
        <v>84</v>
      </c>
      <c r="D61" s="66"/>
      <c r="E61" s="66"/>
      <c r="F61" s="66"/>
      <c r="G61" s="66">
        <f>226.03</f>
        <v>226.03</v>
      </c>
      <c r="H61" s="66">
        <f t="shared" si="9"/>
        <v>226.03</v>
      </c>
      <c r="I61" s="74"/>
      <c r="J61" s="9"/>
      <c r="L61" s="30"/>
    </row>
    <row r="62" spans="1:12" ht="25.5" x14ac:dyDescent="0.2">
      <c r="A62" s="70" t="e">
        <f>A61+1</f>
        <v>#REF!</v>
      </c>
      <c r="B62" s="64" t="s">
        <v>85</v>
      </c>
      <c r="C62" s="65" t="s">
        <v>86</v>
      </c>
      <c r="D62" s="66"/>
      <c r="E62" s="66"/>
      <c r="F62" s="66"/>
      <c r="G62" s="66">
        <f>31.92</f>
        <v>31.92</v>
      </c>
      <c r="H62" s="66">
        <f t="shared" si="9"/>
        <v>31.92</v>
      </c>
      <c r="I62" s="74"/>
      <c r="J62" s="9"/>
      <c r="L62" s="30"/>
    </row>
    <row r="63" spans="1:12" ht="51" x14ac:dyDescent="0.2">
      <c r="A63" s="70" t="e">
        <f t="shared" ref="A63:A74" si="10">A62+1</f>
        <v>#REF!</v>
      </c>
      <c r="B63" s="64" t="s">
        <v>87</v>
      </c>
      <c r="C63" s="65" t="s">
        <v>88</v>
      </c>
      <c r="D63" s="66">
        <f>ROUND(D56*1.7%,2)</f>
        <v>324.23</v>
      </c>
      <c r="E63" s="66">
        <f>ROUND(E56*1.7%,2)</f>
        <v>92.17</v>
      </c>
      <c r="F63" s="66"/>
      <c r="G63" s="66"/>
      <c r="H63" s="66">
        <f t="shared" ref="H63:H78" si="11">SUM(D63:G63)</f>
        <v>416.40000000000003</v>
      </c>
      <c r="I63" s="74"/>
      <c r="J63" s="9"/>
      <c r="L63" s="30"/>
    </row>
    <row r="64" spans="1:12" ht="63.75" x14ac:dyDescent="0.2">
      <c r="A64" s="70" t="e">
        <f t="shared" si="10"/>
        <v>#REF!</v>
      </c>
      <c r="B64" s="64" t="s">
        <v>87</v>
      </c>
      <c r="C64" s="65" t="s">
        <v>89</v>
      </c>
      <c r="D64" s="66">
        <f>ROUND(D57*1.87%,2)</f>
        <v>658.18</v>
      </c>
      <c r="E64" s="66">
        <f>ROUND(E57*1.87%,2)</f>
        <v>228.1</v>
      </c>
      <c r="F64" s="66"/>
      <c r="G64" s="66"/>
      <c r="H64" s="66">
        <f t="shared" si="11"/>
        <v>886.28</v>
      </c>
      <c r="I64" s="74"/>
      <c r="J64" s="9"/>
      <c r="L64" s="30"/>
    </row>
    <row r="65" spans="1:12" ht="25.5" x14ac:dyDescent="0.2">
      <c r="A65" s="70" t="e">
        <f t="shared" si="10"/>
        <v>#REF!</v>
      </c>
      <c r="B65" s="64" t="s">
        <v>90</v>
      </c>
      <c r="C65" s="65" t="s">
        <v>91</v>
      </c>
      <c r="D65" s="66">
        <f>ROUND(D56*0.4%,2)</f>
        <v>76.290000000000006</v>
      </c>
      <c r="E65" s="66">
        <f>ROUND(E56*0.4%,2)</f>
        <v>21.69</v>
      </c>
      <c r="F65" s="66"/>
      <c r="G65" s="66"/>
      <c r="H65" s="66">
        <f t="shared" si="11"/>
        <v>97.98</v>
      </c>
      <c r="I65" s="74"/>
      <c r="J65" s="9"/>
      <c r="L65" s="30"/>
    </row>
    <row r="66" spans="1:12" ht="25.5" x14ac:dyDescent="0.2">
      <c r="A66" s="70" t="e">
        <f t="shared" si="10"/>
        <v>#REF!</v>
      </c>
      <c r="B66" s="64" t="s">
        <v>92</v>
      </c>
      <c r="C66" s="65" t="s">
        <v>93</v>
      </c>
      <c r="D66" s="66">
        <f>ROUND(D57*0.4%,2)</f>
        <v>140.79</v>
      </c>
      <c r="E66" s="66">
        <f>ROUND(E57*0.4%,2)</f>
        <v>48.79</v>
      </c>
      <c r="F66" s="66"/>
      <c r="G66" s="66"/>
      <c r="H66" s="66">
        <f t="shared" si="11"/>
        <v>189.57999999999998</v>
      </c>
      <c r="I66" s="74"/>
      <c r="J66" s="9"/>
      <c r="L66" s="30"/>
    </row>
    <row r="67" spans="1:12" x14ac:dyDescent="0.2">
      <c r="A67" s="70"/>
      <c r="B67" s="64"/>
      <c r="C67" s="65"/>
      <c r="D67" s="66"/>
      <c r="E67" s="66"/>
      <c r="F67" s="66"/>
      <c r="G67" s="66"/>
      <c r="H67" s="66">
        <f t="shared" si="11"/>
        <v>0</v>
      </c>
      <c r="I67" s="74"/>
      <c r="J67" s="9"/>
      <c r="L67" s="30"/>
    </row>
    <row r="68" spans="1:12" x14ac:dyDescent="0.2">
      <c r="A68" s="70"/>
      <c r="B68" s="64"/>
      <c r="C68" s="65"/>
      <c r="D68" s="66"/>
      <c r="E68" s="66"/>
      <c r="F68" s="66"/>
      <c r="G68" s="66"/>
      <c r="H68" s="66">
        <f t="shared" si="11"/>
        <v>0</v>
      </c>
      <c r="I68" s="74"/>
      <c r="J68" s="9"/>
      <c r="L68" s="30"/>
    </row>
    <row r="69" spans="1:12" ht="38.25" x14ac:dyDescent="0.2">
      <c r="A69" s="70" t="e">
        <f>A66+1</f>
        <v>#REF!</v>
      </c>
      <c r="B69" s="64" t="s">
        <v>94</v>
      </c>
      <c r="C69" s="65" t="s">
        <v>95</v>
      </c>
      <c r="D69" s="66"/>
      <c r="E69" s="66"/>
      <c r="F69" s="66"/>
      <c r="G69" s="66">
        <f>8.86</f>
        <v>8.86</v>
      </c>
      <c r="H69" s="66">
        <f t="shared" si="11"/>
        <v>8.86</v>
      </c>
      <c r="I69" s="74"/>
      <c r="J69" s="9"/>
      <c r="L69" s="30"/>
    </row>
    <row r="70" spans="1:12" ht="51" x14ac:dyDescent="0.2">
      <c r="A70" s="70" t="e">
        <f t="shared" si="10"/>
        <v>#REF!</v>
      </c>
      <c r="B70" s="64" t="s">
        <v>96</v>
      </c>
      <c r="C70" s="65" t="s">
        <v>97</v>
      </c>
      <c r="D70" s="66"/>
      <c r="E70" s="66"/>
      <c r="F70" s="66"/>
      <c r="G70" s="66">
        <f>0.99</f>
        <v>0.99</v>
      </c>
      <c r="H70" s="66">
        <f t="shared" si="11"/>
        <v>0.99</v>
      </c>
      <c r="I70" s="74"/>
      <c r="J70" s="9"/>
      <c r="L70" s="30"/>
    </row>
    <row r="71" spans="1:12" ht="51" x14ac:dyDescent="0.2">
      <c r="A71" s="70" t="e">
        <f t="shared" si="10"/>
        <v>#REF!</v>
      </c>
      <c r="B71" s="64" t="s">
        <v>98</v>
      </c>
      <c r="C71" s="65" t="s">
        <v>99</v>
      </c>
      <c r="D71" s="66"/>
      <c r="E71" s="66"/>
      <c r="F71" s="66"/>
      <c r="G71" s="66">
        <f>6.98</f>
        <v>6.98</v>
      </c>
      <c r="H71" s="66">
        <f t="shared" si="11"/>
        <v>6.98</v>
      </c>
      <c r="I71" s="74"/>
      <c r="J71" s="9"/>
      <c r="L71" s="30"/>
    </row>
    <row r="72" spans="1:12" ht="102" x14ac:dyDescent="0.2">
      <c r="A72" s="70" t="e">
        <f t="shared" si="10"/>
        <v>#REF!</v>
      </c>
      <c r="B72" s="64" t="s">
        <v>100</v>
      </c>
      <c r="C72" s="65" t="s">
        <v>101</v>
      </c>
      <c r="D72" s="66"/>
      <c r="E72" s="66"/>
      <c r="F72" s="66"/>
      <c r="G72" s="66">
        <f>ROUND(H56*0.12%,2)</f>
        <v>29.53</v>
      </c>
      <c r="H72" s="66">
        <f t="shared" si="11"/>
        <v>29.53</v>
      </c>
      <c r="I72" s="74"/>
      <c r="J72" s="9"/>
      <c r="L72" s="30"/>
    </row>
    <row r="73" spans="1:12" ht="102" x14ac:dyDescent="0.2">
      <c r="A73" s="70" t="e">
        <f t="shared" si="10"/>
        <v>#REF!</v>
      </c>
      <c r="B73" s="64" t="s">
        <v>100</v>
      </c>
      <c r="C73" s="65" t="s">
        <v>102</v>
      </c>
      <c r="D73" s="66"/>
      <c r="E73" s="66"/>
      <c r="F73" s="66"/>
      <c r="G73" s="66">
        <f>ROUND(H57*0.12%,2)</f>
        <v>56.87</v>
      </c>
      <c r="H73" s="66">
        <f t="shared" si="11"/>
        <v>56.87</v>
      </c>
      <c r="I73" s="74"/>
      <c r="J73" s="9"/>
      <c r="L73" s="30"/>
    </row>
    <row r="74" spans="1:12" ht="25.5" x14ac:dyDescent="0.2">
      <c r="A74" s="70" t="e">
        <f t="shared" si="10"/>
        <v>#REF!</v>
      </c>
      <c r="B74" s="64" t="s">
        <v>103</v>
      </c>
      <c r="C74" s="65" t="s">
        <v>104</v>
      </c>
      <c r="D74" s="66"/>
      <c r="E74" s="66"/>
      <c r="F74" s="66"/>
      <c r="G74" s="66">
        <f>454.01</f>
        <v>454.01</v>
      </c>
      <c r="H74" s="66">
        <f t="shared" si="11"/>
        <v>454.01</v>
      </c>
      <c r="I74" s="74"/>
      <c r="J74" s="9"/>
      <c r="L74" s="30"/>
    </row>
    <row r="75" spans="1:12" ht="25.5" x14ac:dyDescent="0.2">
      <c r="A75" s="70"/>
      <c r="B75" s="64" t="s">
        <v>62</v>
      </c>
      <c r="C75" s="67" t="s">
        <v>105</v>
      </c>
      <c r="D75" s="68">
        <f>SUM(D61:D73)</f>
        <v>1199.49</v>
      </c>
      <c r="E75" s="68">
        <f>SUM(E61:E73)</f>
        <v>390.75</v>
      </c>
      <c r="F75" s="68">
        <f>SUM(F61:F73)</f>
        <v>0</v>
      </c>
      <c r="G75" s="68">
        <f>SUM(G59:G74)</f>
        <v>836.07</v>
      </c>
      <c r="H75" s="68">
        <f t="shared" si="11"/>
        <v>2426.31</v>
      </c>
      <c r="I75" s="76">
        <f>SUM(H59:H74)-H75</f>
        <v>0</v>
      </c>
      <c r="J75" s="9"/>
      <c r="L75" s="30"/>
    </row>
    <row r="76" spans="1:12" ht="15" x14ac:dyDescent="0.2">
      <c r="A76" s="70"/>
      <c r="B76" s="64"/>
      <c r="C76" s="69" t="s">
        <v>56</v>
      </c>
      <c r="D76" s="66">
        <f>D63+D65</f>
        <v>400.52000000000004</v>
      </c>
      <c r="E76" s="66">
        <f>E63+E65</f>
        <v>113.86</v>
      </c>
      <c r="F76" s="66"/>
      <c r="G76" s="66">
        <f>G59+G67+G72+SUM(G61:G62,G70:G71,G74)*0.306-0.03</f>
        <v>256.04858000000002</v>
      </c>
      <c r="H76" s="66">
        <f t="shared" si="11"/>
        <v>770.42858000000001</v>
      </c>
      <c r="I76" s="74"/>
      <c r="J76" s="9"/>
      <c r="L76" s="30"/>
    </row>
    <row r="77" spans="1:12" ht="15" x14ac:dyDescent="0.2">
      <c r="A77" s="70"/>
      <c r="B77" s="64"/>
      <c r="C77" s="69" t="s">
        <v>57</v>
      </c>
      <c r="D77" s="66">
        <f>D64+D66</f>
        <v>798.96999999999991</v>
      </c>
      <c r="E77" s="66">
        <f>E64+E66</f>
        <v>276.89</v>
      </c>
      <c r="F77" s="66"/>
      <c r="G77" s="66">
        <f>G75-G76</f>
        <v>580.02142000000003</v>
      </c>
      <c r="H77" s="66">
        <f t="shared" si="11"/>
        <v>1655.8814199999999</v>
      </c>
      <c r="I77" s="74"/>
      <c r="J77" s="9"/>
      <c r="L77" s="30"/>
    </row>
    <row r="78" spans="1:12" x14ac:dyDescent="0.2">
      <c r="A78" s="70"/>
      <c r="B78" s="64" t="s">
        <v>62</v>
      </c>
      <c r="C78" s="67" t="s">
        <v>15</v>
      </c>
      <c r="D78" s="68">
        <f t="shared" ref="D78:G80" si="12">D75+D55</f>
        <v>55468.600000000006</v>
      </c>
      <c r="E78" s="68">
        <f t="shared" si="12"/>
        <v>18010.16</v>
      </c>
      <c r="F78" s="68">
        <f t="shared" si="12"/>
        <v>0</v>
      </c>
      <c r="G78" s="68">
        <f t="shared" si="12"/>
        <v>949.57</v>
      </c>
      <c r="H78" s="68">
        <f t="shared" si="11"/>
        <v>74428.330000000016</v>
      </c>
      <c r="I78" s="76">
        <f>SUM(H79:H80)-H78</f>
        <v>0</v>
      </c>
      <c r="J78" s="9"/>
      <c r="L78" s="30"/>
    </row>
    <row r="79" spans="1:12" ht="15" x14ac:dyDescent="0.2">
      <c r="A79" s="70"/>
      <c r="B79" s="64"/>
      <c r="C79" s="69" t="s">
        <v>56</v>
      </c>
      <c r="D79" s="66">
        <f t="shared" si="12"/>
        <v>19472.640000000003</v>
      </c>
      <c r="E79" s="66">
        <f t="shared" si="12"/>
        <v>5535.4999999999991</v>
      </c>
      <c r="F79" s="66">
        <f t="shared" si="12"/>
        <v>0</v>
      </c>
      <c r="G79" s="66">
        <f t="shared" si="12"/>
        <v>369.54858000000002</v>
      </c>
      <c r="H79" s="66">
        <f>H76+H56</f>
        <v>25377.688580000002</v>
      </c>
      <c r="I79" s="74"/>
      <c r="J79" s="9"/>
      <c r="L79" s="30"/>
    </row>
    <row r="80" spans="1:12" ht="15" x14ac:dyDescent="0.2">
      <c r="A80" s="70"/>
      <c r="B80" s="64"/>
      <c r="C80" s="69" t="s">
        <v>57</v>
      </c>
      <c r="D80" s="66">
        <f t="shared" si="12"/>
        <v>35995.96</v>
      </c>
      <c r="E80" s="66">
        <f t="shared" si="12"/>
        <v>12474.660000000002</v>
      </c>
      <c r="F80" s="66">
        <f t="shared" si="12"/>
        <v>0</v>
      </c>
      <c r="G80" s="66">
        <f t="shared" si="12"/>
        <v>580.02142000000003</v>
      </c>
      <c r="H80" s="66">
        <f>H77+H57</f>
        <v>49050.64142</v>
      </c>
      <c r="I80" s="74"/>
      <c r="J80" s="9"/>
      <c r="L80" s="30"/>
    </row>
    <row r="81" spans="1:19" ht="12.75" customHeight="1" x14ac:dyDescent="0.2">
      <c r="A81" s="78" t="s">
        <v>30</v>
      </c>
      <c r="B81" s="79"/>
      <c r="C81" s="80"/>
      <c r="D81" s="59"/>
      <c r="E81" s="59"/>
      <c r="F81" s="59"/>
      <c r="G81" s="59"/>
      <c r="H81" s="60"/>
      <c r="I81" s="20"/>
      <c r="J81" s="9"/>
      <c r="L81" s="30"/>
    </row>
    <row r="82" spans="1:19" x14ac:dyDescent="0.2">
      <c r="A82" s="37"/>
      <c r="B82" s="26"/>
      <c r="C82" s="25" t="s">
        <v>31</v>
      </c>
      <c r="D82" s="56"/>
      <c r="E82" s="56"/>
      <c r="F82" s="56"/>
      <c r="G82" s="56"/>
      <c r="H82" s="55"/>
      <c r="I82" s="20"/>
      <c r="J82" s="9"/>
      <c r="L82" s="30"/>
    </row>
    <row r="83" spans="1:19" x14ac:dyDescent="0.2">
      <c r="A83" s="37"/>
      <c r="B83" s="26"/>
      <c r="C83" s="42" t="s">
        <v>32</v>
      </c>
      <c r="D83" s="57" t="s">
        <v>25</v>
      </c>
      <c r="E83" s="57" t="s">
        <v>25</v>
      </c>
      <c r="F83" s="77">
        <v>0</v>
      </c>
      <c r="G83" s="57" t="s">
        <v>25</v>
      </c>
      <c r="H83" s="57" t="s">
        <v>25</v>
      </c>
      <c r="I83" s="20"/>
      <c r="J83" s="9"/>
      <c r="L83" s="30"/>
    </row>
    <row r="84" spans="1:19" ht="36" x14ac:dyDescent="0.2">
      <c r="A84" s="37"/>
      <c r="B84" s="26"/>
      <c r="C84" s="38" t="s">
        <v>38</v>
      </c>
      <c r="D84" s="57" t="s">
        <v>25</v>
      </c>
      <c r="E84" s="57" t="s">
        <v>25</v>
      </c>
      <c r="F84" s="77">
        <v>0</v>
      </c>
      <c r="G84" s="57" t="s">
        <v>25</v>
      </c>
      <c r="H84" s="57" t="s">
        <v>25</v>
      </c>
      <c r="I84" s="21" t="e">
        <f>SUM(#REF!)</f>
        <v>#REF!</v>
      </c>
      <c r="J84" s="14"/>
      <c r="L84" s="30"/>
    </row>
    <row r="85" spans="1:19" x14ac:dyDescent="0.2">
      <c r="A85" s="37"/>
      <c r="B85" s="26"/>
      <c r="C85" s="25" t="s">
        <v>27</v>
      </c>
      <c r="D85" s="57" t="s">
        <v>25</v>
      </c>
      <c r="E85" s="57" t="s">
        <v>25</v>
      </c>
      <c r="F85" s="77">
        <v>0</v>
      </c>
      <c r="G85" s="57" t="s">
        <v>25</v>
      </c>
      <c r="H85" s="57" t="s">
        <v>25</v>
      </c>
      <c r="I85" s="54"/>
      <c r="J85" s="14"/>
      <c r="L85" s="30"/>
    </row>
    <row r="86" spans="1:19" ht="15" customHeight="1" x14ac:dyDescent="0.2">
      <c r="A86" s="37"/>
      <c r="B86" s="26"/>
      <c r="C86" s="25" t="s">
        <v>26</v>
      </c>
      <c r="D86" s="57" t="s">
        <v>25</v>
      </c>
      <c r="E86" s="57" t="s">
        <v>25</v>
      </c>
      <c r="F86" s="77">
        <v>0</v>
      </c>
      <c r="G86" s="57" t="s">
        <v>25</v>
      </c>
      <c r="H86" s="57" t="s">
        <v>25</v>
      </c>
      <c r="I86" s="54"/>
      <c r="J86" s="14"/>
      <c r="L86" s="30"/>
    </row>
    <row r="87" spans="1:19" x14ac:dyDescent="0.2">
      <c r="A87" s="37"/>
      <c r="B87" s="26"/>
      <c r="C87" s="25" t="s">
        <v>28</v>
      </c>
      <c r="D87" s="57" t="s">
        <v>25</v>
      </c>
      <c r="E87" s="57" t="s">
        <v>25</v>
      </c>
      <c r="F87" s="77">
        <v>0</v>
      </c>
      <c r="G87" s="57" t="s">
        <v>25</v>
      </c>
      <c r="H87" s="57" t="s">
        <v>25</v>
      </c>
      <c r="I87" s="54"/>
      <c r="J87" s="14"/>
      <c r="L87" s="30"/>
    </row>
    <row r="88" spans="1:19" x14ac:dyDescent="0.2">
      <c r="A88" s="37"/>
      <c r="B88" s="26"/>
      <c r="C88" s="25" t="s">
        <v>29</v>
      </c>
      <c r="D88" s="57" t="s">
        <v>25</v>
      </c>
      <c r="E88" s="57" t="s">
        <v>25</v>
      </c>
      <c r="F88" s="41">
        <v>0</v>
      </c>
      <c r="G88" s="57" t="s">
        <v>25</v>
      </c>
      <c r="H88" s="57" t="s">
        <v>25</v>
      </c>
      <c r="I88" s="54"/>
      <c r="J88" s="14"/>
      <c r="L88" s="30"/>
    </row>
    <row r="89" spans="1:19" x14ac:dyDescent="0.2">
      <c r="A89" s="37"/>
      <c r="B89" s="26"/>
      <c r="C89" s="38" t="s">
        <v>16</v>
      </c>
      <c r="D89" s="57" t="s">
        <v>25</v>
      </c>
      <c r="E89" s="57" t="s">
        <v>25</v>
      </c>
      <c r="F89" s="43">
        <v>0</v>
      </c>
      <c r="G89" s="57" t="s">
        <v>25</v>
      </c>
      <c r="H89" s="57" t="s">
        <v>25</v>
      </c>
      <c r="I89" s="22" t="e">
        <f>H89-#REF!</f>
        <v>#VALUE!</v>
      </c>
      <c r="J89" s="13"/>
      <c r="K89" s="8"/>
      <c r="L89" s="31"/>
      <c r="M89" s="8"/>
      <c r="N89" s="8"/>
      <c r="O89" s="8"/>
      <c r="P89" s="8"/>
      <c r="Q89" s="8"/>
      <c r="R89" s="8"/>
      <c r="S89" s="8"/>
    </row>
    <row r="90" spans="1:19" s="12" customFormat="1" x14ac:dyDescent="0.2">
      <c r="A90" s="39"/>
      <c r="B90" s="40"/>
      <c r="C90" s="38" t="s">
        <v>23</v>
      </c>
      <c r="D90" s="57" t="s">
        <v>25</v>
      </c>
      <c r="E90" s="57" t="s">
        <v>25</v>
      </c>
      <c r="F90" s="43">
        <v>0</v>
      </c>
      <c r="G90" s="57" t="s">
        <v>25</v>
      </c>
      <c r="H90" s="57" t="s">
        <v>25</v>
      </c>
      <c r="I90" s="22" t="e">
        <f>H90-#REF!</f>
        <v>#VALUE!</v>
      </c>
      <c r="J90" s="15"/>
      <c r="K90" s="8"/>
      <c r="L90" s="31"/>
      <c r="M90" s="23"/>
      <c r="N90" s="23"/>
      <c r="O90" s="23"/>
      <c r="P90" s="23"/>
      <c r="Q90" s="23"/>
      <c r="R90" s="23"/>
      <c r="S90" s="23"/>
    </row>
    <row r="91" spans="1:19" s="12" customFormat="1" x14ac:dyDescent="0.2">
      <c r="A91" s="39"/>
      <c r="B91" s="40"/>
      <c r="C91" s="25" t="s">
        <v>27</v>
      </c>
      <c r="D91" s="57" t="s">
        <v>25</v>
      </c>
      <c r="E91" s="57" t="s">
        <v>25</v>
      </c>
      <c r="F91" s="41">
        <v>0</v>
      </c>
      <c r="G91" s="57" t="s">
        <v>25</v>
      </c>
      <c r="H91" s="57" t="s">
        <v>25</v>
      </c>
      <c r="I91" s="22"/>
      <c r="J91" s="15"/>
      <c r="K91" s="8"/>
      <c r="L91" s="31"/>
      <c r="M91" s="23"/>
      <c r="N91" s="23"/>
      <c r="O91" s="23"/>
      <c r="P91" s="23"/>
      <c r="Q91" s="23"/>
      <c r="R91" s="23"/>
      <c r="S91" s="23"/>
    </row>
    <row r="92" spans="1:19" s="12" customFormat="1" x14ac:dyDescent="0.2">
      <c r="A92" s="39"/>
      <c r="B92" s="40"/>
      <c r="C92" s="25" t="s">
        <v>26</v>
      </c>
      <c r="D92" s="57" t="s">
        <v>25</v>
      </c>
      <c r="E92" s="57" t="s">
        <v>25</v>
      </c>
      <c r="F92" s="41">
        <v>0</v>
      </c>
      <c r="G92" s="57" t="s">
        <v>25</v>
      </c>
      <c r="H92" s="57" t="s">
        <v>25</v>
      </c>
      <c r="I92" s="22"/>
      <c r="J92" s="15"/>
      <c r="K92" s="8"/>
      <c r="L92" s="31"/>
      <c r="M92" s="23"/>
      <c r="N92" s="23"/>
      <c r="O92" s="23"/>
      <c r="P92" s="23"/>
      <c r="Q92" s="23"/>
      <c r="R92" s="23"/>
      <c r="S92" s="23"/>
    </row>
    <row r="93" spans="1:19" s="12" customFormat="1" x14ac:dyDescent="0.2">
      <c r="A93" s="39"/>
      <c r="B93" s="40"/>
      <c r="C93" s="25" t="s">
        <v>37</v>
      </c>
      <c r="D93" s="57" t="s">
        <v>25</v>
      </c>
      <c r="E93" s="57" t="s">
        <v>25</v>
      </c>
      <c r="F93" s="41">
        <v>0</v>
      </c>
      <c r="G93" s="57" t="s">
        <v>25</v>
      </c>
      <c r="H93" s="57" t="s">
        <v>25</v>
      </c>
      <c r="I93" s="22"/>
      <c r="J93" s="15"/>
      <c r="K93" s="8"/>
      <c r="L93" s="31"/>
      <c r="M93" s="23"/>
      <c r="N93" s="23"/>
      <c r="O93" s="23"/>
      <c r="P93" s="23"/>
      <c r="Q93" s="23"/>
      <c r="R93" s="23"/>
      <c r="S93" s="23"/>
    </row>
    <row r="94" spans="1:19" s="12" customFormat="1" x14ac:dyDescent="0.2">
      <c r="A94" s="39"/>
      <c r="B94" s="40"/>
      <c r="C94" s="25" t="s">
        <v>29</v>
      </c>
      <c r="D94" s="57" t="s">
        <v>25</v>
      </c>
      <c r="E94" s="57" t="s">
        <v>25</v>
      </c>
      <c r="F94" s="41">
        <v>0</v>
      </c>
      <c r="G94" s="57" t="s">
        <v>25</v>
      </c>
      <c r="H94" s="57" t="s">
        <v>25</v>
      </c>
      <c r="I94" s="22"/>
      <c r="J94" s="15"/>
      <c r="K94" s="8"/>
      <c r="L94" s="31"/>
      <c r="M94" s="23"/>
      <c r="N94" s="23"/>
      <c r="O94" s="23"/>
      <c r="P94" s="23"/>
      <c r="Q94" s="23"/>
      <c r="R94" s="23"/>
      <c r="S94" s="23"/>
    </row>
    <row r="95" spans="1:19" s="12" customFormat="1" x14ac:dyDescent="0.2">
      <c r="A95" s="39"/>
      <c r="B95" s="40"/>
      <c r="C95" s="25" t="s">
        <v>28</v>
      </c>
      <c r="D95" s="57" t="s">
        <v>25</v>
      </c>
      <c r="E95" s="57" t="s">
        <v>25</v>
      </c>
      <c r="F95" s="41">
        <v>0</v>
      </c>
      <c r="G95" s="57" t="s">
        <v>25</v>
      </c>
      <c r="H95" s="57" t="s">
        <v>25</v>
      </c>
      <c r="I95" s="22"/>
      <c r="J95" s="15"/>
      <c r="K95" s="8"/>
      <c r="L95" s="31"/>
      <c r="M95" s="23"/>
      <c r="N95" s="23"/>
      <c r="O95" s="23"/>
      <c r="P95" s="23"/>
      <c r="Q95" s="23"/>
      <c r="R95" s="23"/>
      <c r="S95" s="23"/>
    </row>
    <row r="96" spans="1:19" s="50" customFormat="1" ht="30" customHeight="1" x14ac:dyDescent="0.25">
      <c r="A96" s="81"/>
      <c r="B96" s="81"/>
      <c r="C96" s="81"/>
      <c r="D96" s="81"/>
      <c r="E96" s="81"/>
      <c r="F96" s="81"/>
      <c r="G96" s="81"/>
      <c r="H96" s="81"/>
      <c r="I96" s="51"/>
      <c r="J96" s="52"/>
    </row>
    <row r="97" spans="1:10" s="47" customFormat="1" ht="14.25" x14ac:dyDescent="0.2">
      <c r="A97" s="82"/>
      <c r="B97" s="82"/>
      <c r="C97" s="82"/>
      <c r="D97" s="82"/>
      <c r="E97" s="82"/>
      <c r="F97" s="82"/>
      <c r="G97" s="82"/>
      <c r="H97" s="82"/>
      <c r="I97" s="48"/>
      <c r="J97" s="49"/>
    </row>
    <row r="98" spans="1:10" x14ac:dyDescent="0.2">
      <c r="A98" s="61"/>
      <c r="B98" s="27" t="s">
        <v>19</v>
      </c>
      <c r="C98" s="28"/>
      <c r="G98" s="12" t="s">
        <v>21</v>
      </c>
      <c r="H98" s="8"/>
      <c r="I98" s="13"/>
      <c r="J98" s="9"/>
    </row>
    <row r="99" spans="1:10" x14ac:dyDescent="0.2">
      <c r="A99" s="61"/>
      <c r="B99" s="24" t="s">
        <v>106</v>
      </c>
      <c r="C99" s="4"/>
      <c r="I99" s="7"/>
      <c r="J99" s="10"/>
    </row>
    <row r="100" spans="1:10" x14ac:dyDescent="0.2">
      <c r="A100" s="61"/>
      <c r="B100" s="24"/>
      <c r="C100" s="4"/>
      <c r="I100" s="7"/>
      <c r="J100" s="10"/>
    </row>
    <row r="101" spans="1:10" x14ac:dyDescent="0.2">
      <c r="I101" s="7"/>
      <c r="J101" s="10"/>
    </row>
    <row r="102" spans="1:10" x14ac:dyDescent="0.2">
      <c r="I102" s="7"/>
      <c r="J102" s="10"/>
    </row>
    <row r="103" spans="1:10" x14ac:dyDescent="0.2">
      <c r="I103" s="7"/>
      <c r="J103" s="10"/>
    </row>
    <row r="104" spans="1:10" x14ac:dyDescent="0.2">
      <c r="I104" s="7"/>
      <c r="J104" s="10"/>
    </row>
    <row r="105" spans="1:10" x14ac:dyDescent="0.2">
      <c r="I105" s="7"/>
      <c r="J105" s="10"/>
    </row>
    <row r="106" spans="1:10" x14ac:dyDescent="0.2">
      <c r="I106" s="7"/>
      <c r="J106" s="10"/>
    </row>
    <row r="107" spans="1:10" x14ac:dyDescent="0.2">
      <c r="I107" s="7"/>
      <c r="J107" s="10"/>
    </row>
    <row r="108" spans="1:10" x14ac:dyDescent="0.2">
      <c r="I108" s="7"/>
      <c r="J108" s="10"/>
    </row>
    <row r="109" spans="1:10" x14ac:dyDescent="0.2">
      <c r="I109" s="7"/>
      <c r="J109" s="10"/>
    </row>
    <row r="110" spans="1:10" x14ac:dyDescent="0.2">
      <c r="I110" s="7"/>
      <c r="J110" s="10"/>
    </row>
    <row r="111" spans="1:10" x14ac:dyDescent="0.2">
      <c r="J111" s="11"/>
    </row>
    <row r="112" spans="1:10" x14ac:dyDescent="0.2">
      <c r="J112" s="11"/>
    </row>
    <row r="113" spans="10:10" x14ac:dyDescent="0.2">
      <c r="J113" s="11"/>
    </row>
    <row r="114" spans="10:10" x14ac:dyDescent="0.2">
      <c r="J114" s="11"/>
    </row>
    <row r="115" spans="10:10" x14ac:dyDescent="0.2">
      <c r="J115" s="11"/>
    </row>
    <row r="116" spans="10:10" x14ac:dyDescent="0.2">
      <c r="J116" s="11"/>
    </row>
    <row r="117" spans="10:10" x14ac:dyDescent="0.2">
      <c r="J117" s="11"/>
    </row>
    <row r="118" spans="10:10" x14ac:dyDescent="0.2">
      <c r="J118" s="11"/>
    </row>
    <row r="119" spans="10:10" x14ac:dyDescent="0.2">
      <c r="J119" s="11"/>
    </row>
    <row r="120" spans="10:10" x14ac:dyDescent="0.2">
      <c r="J120" s="11"/>
    </row>
    <row r="121" spans="10:10" x14ac:dyDescent="0.2">
      <c r="J121" s="11"/>
    </row>
    <row r="122" spans="10:10" x14ac:dyDescent="0.2">
      <c r="J122" s="11"/>
    </row>
    <row r="123" spans="10:10" x14ac:dyDescent="0.2">
      <c r="J123" s="11"/>
    </row>
    <row r="124" spans="10:10" x14ac:dyDescent="0.2">
      <c r="J124" s="11"/>
    </row>
    <row r="125" spans="10:10" x14ac:dyDescent="0.2">
      <c r="J125" s="11"/>
    </row>
    <row r="126" spans="10:10" x14ac:dyDescent="0.2">
      <c r="J126" s="11"/>
    </row>
    <row r="127" spans="10:10" x14ac:dyDescent="0.2">
      <c r="J127" s="11"/>
    </row>
    <row r="128" spans="10:10" x14ac:dyDescent="0.2">
      <c r="J128" s="11"/>
    </row>
    <row r="129" spans="10:10" x14ac:dyDescent="0.2">
      <c r="J129" s="11"/>
    </row>
    <row r="130" spans="10:10" x14ac:dyDescent="0.2">
      <c r="J130" s="11"/>
    </row>
    <row r="131" spans="10:10" x14ac:dyDescent="0.2">
      <c r="J131" s="11"/>
    </row>
    <row r="132" spans="10:10" x14ac:dyDescent="0.2">
      <c r="J132" s="11"/>
    </row>
    <row r="133" spans="10:10" x14ac:dyDescent="0.2">
      <c r="J133" s="11"/>
    </row>
    <row r="134" spans="10:10" x14ac:dyDescent="0.2">
      <c r="J134" s="11"/>
    </row>
    <row r="135" spans="10:10" x14ac:dyDescent="0.2">
      <c r="J135" s="11"/>
    </row>
    <row r="136" spans="10:10" x14ac:dyDescent="0.2">
      <c r="J136" s="11"/>
    </row>
    <row r="137" spans="10:10" x14ac:dyDescent="0.2">
      <c r="J137" s="11"/>
    </row>
    <row r="138" spans="10:10" x14ac:dyDescent="0.2">
      <c r="J138" s="11"/>
    </row>
    <row r="139" spans="10:10" x14ac:dyDescent="0.2">
      <c r="J139" s="11"/>
    </row>
    <row r="140" spans="10:10" x14ac:dyDescent="0.2">
      <c r="J140" s="11"/>
    </row>
    <row r="141" spans="10:10" x14ac:dyDescent="0.2">
      <c r="J141" s="11"/>
    </row>
    <row r="142" spans="10:10" x14ac:dyDescent="0.2">
      <c r="J142" s="11"/>
    </row>
    <row r="143" spans="10:10" x14ac:dyDescent="0.2">
      <c r="J143" s="11"/>
    </row>
    <row r="144" spans="10:10" x14ac:dyDescent="0.2">
      <c r="J144" s="11"/>
    </row>
    <row r="145" spans="10:10" x14ac:dyDescent="0.2">
      <c r="J145" s="11"/>
    </row>
    <row r="146" spans="10:10" x14ac:dyDescent="0.2">
      <c r="J146" s="11"/>
    </row>
    <row r="147" spans="10:10" x14ac:dyDescent="0.2">
      <c r="J147" s="11"/>
    </row>
    <row r="148" spans="10:10" x14ac:dyDescent="0.2">
      <c r="J148" s="11"/>
    </row>
    <row r="149" spans="10:10" x14ac:dyDescent="0.2">
      <c r="J149" s="11"/>
    </row>
    <row r="150" spans="10:10" x14ac:dyDescent="0.2">
      <c r="J150" s="11"/>
    </row>
    <row r="151" spans="10:10" x14ac:dyDescent="0.2">
      <c r="J151" s="11"/>
    </row>
    <row r="152" spans="10:10" x14ac:dyDescent="0.2">
      <c r="J152" s="11"/>
    </row>
    <row r="153" spans="10:10" x14ac:dyDescent="0.2">
      <c r="J153" s="11"/>
    </row>
    <row r="154" spans="10:10" x14ac:dyDescent="0.2">
      <c r="J154" s="11"/>
    </row>
    <row r="155" spans="10:10" x14ac:dyDescent="0.2">
      <c r="J155" s="11"/>
    </row>
    <row r="156" spans="10:10" x14ac:dyDescent="0.2">
      <c r="J156" s="11"/>
    </row>
    <row r="157" spans="10:10" x14ac:dyDescent="0.2">
      <c r="J157" s="11"/>
    </row>
    <row r="158" spans="10:10" x14ac:dyDescent="0.2">
      <c r="J158" s="11"/>
    </row>
    <row r="159" spans="10:10" x14ac:dyDescent="0.2">
      <c r="J159" s="11"/>
    </row>
    <row r="160" spans="10:10" x14ac:dyDescent="0.2">
      <c r="J160" s="11"/>
    </row>
    <row r="161" spans="10:10" x14ac:dyDescent="0.2">
      <c r="J161" s="11"/>
    </row>
    <row r="162" spans="10:10" x14ac:dyDescent="0.2">
      <c r="J162" s="11"/>
    </row>
    <row r="163" spans="10:10" x14ac:dyDescent="0.2">
      <c r="J163" s="11"/>
    </row>
    <row r="164" spans="10:10" x14ac:dyDescent="0.2">
      <c r="J164" s="11"/>
    </row>
    <row r="165" spans="10:10" x14ac:dyDescent="0.2">
      <c r="J165" s="11"/>
    </row>
    <row r="166" spans="10:10" x14ac:dyDescent="0.2">
      <c r="J166" s="11"/>
    </row>
    <row r="167" spans="10:10" x14ac:dyDescent="0.2">
      <c r="J167" s="11"/>
    </row>
    <row r="168" spans="10:10" x14ac:dyDescent="0.2">
      <c r="J168" s="11"/>
    </row>
    <row r="169" spans="10:10" x14ac:dyDescent="0.2">
      <c r="J169" s="11"/>
    </row>
    <row r="170" spans="10:10" x14ac:dyDescent="0.2">
      <c r="J170" s="11"/>
    </row>
    <row r="171" spans="10:10" x14ac:dyDescent="0.2">
      <c r="J171" s="11"/>
    </row>
    <row r="172" spans="10:10" x14ac:dyDescent="0.2">
      <c r="J172" s="11"/>
    </row>
    <row r="173" spans="10:10" x14ac:dyDescent="0.2">
      <c r="J173" s="11"/>
    </row>
    <row r="174" spans="10:10" x14ac:dyDescent="0.2">
      <c r="J174" s="11"/>
    </row>
    <row r="175" spans="10:10" x14ac:dyDescent="0.2">
      <c r="J175" s="11"/>
    </row>
    <row r="176" spans="10:10" x14ac:dyDescent="0.2">
      <c r="J176" s="11"/>
    </row>
    <row r="177" spans="10:10" x14ac:dyDescent="0.2">
      <c r="J177" s="11"/>
    </row>
    <row r="178" spans="10:10" x14ac:dyDescent="0.2">
      <c r="J178" s="11"/>
    </row>
    <row r="179" spans="10:10" x14ac:dyDescent="0.2">
      <c r="J179" s="11"/>
    </row>
    <row r="180" spans="10:10" x14ac:dyDescent="0.2">
      <c r="J180" s="11"/>
    </row>
    <row r="181" spans="10:10" x14ac:dyDescent="0.2">
      <c r="J181" s="11"/>
    </row>
    <row r="182" spans="10:10" x14ac:dyDescent="0.2">
      <c r="J182" s="11"/>
    </row>
    <row r="183" spans="10:10" x14ac:dyDescent="0.2">
      <c r="J183" s="11"/>
    </row>
    <row r="184" spans="10:10" x14ac:dyDescent="0.2">
      <c r="J184" s="11"/>
    </row>
    <row r="185" spans="10:10" x14ac:dyDescent="0.2">
      <c r="J185" s="11"/>
    </row>
    <row r="186" spans="10:10" x14ac:dyDescent="0.2">
      <c r="J186" s="11"/>
    </row>
    <row r="187" spans="10:10" x14ac:dyDescent="0.2">
      <c r="J187" s="11"/>
    </row>
    <row r="188" spans="10:10" x14ac:dyDescent="0.2">
      <c r="J188" s="11"/>
    </row>
    <row r="189" spans="10:10" x14ac:dyDescent="0.2">
      <c r="J189" s="11"/>
    </row>
    <row r="190" spans="10:10" x14ac:dyDescent="0.2">
      <c r="J190" s="11"/>
    </row>
    <row r="191" spans="10:10" x14ac:dyDescent="0.2">
      <c r="J191" s="11"/>
    </row>
    <row r="192" spans="10:10" x14ac:dyDescent="0.2">
      <c r="J192" s="11"/>
    </row>
    <row r="193" spans="10:10" x14ac:dyDescent="0.2">
      <c r="J193" s="11"/>
    </row>
    <row r="194" spans="10:10" x14ac:dyDescent="0.2">
      <c r="J194" s="11"/>
    </row>
    <row r="195" spans="10:10" x14ac:dyDescent="0.2">
      <c r="J195" s="11"/>
    </row>
    <row r="196" spans="10:10" x14ac:dyDescent="0.2">
      <c r="J196" s="11"/>
    </row>
    <row r="197" spans="10:10" x14ac:dyDescent="0.2">
      <c r="J197" s="11"/>
    </row>
    <row r="198" spans="10:10" x14ac:dyDescent="0.2">
      <c r="J198" s="11"/>
    </row>
    <row r="199" spans="10:10" x14ac:dyDescent="0.2">
      <c r="J199" s="11"/>
    </row>
    <row r="200" spans="10:10" x14ac:dyDescent="0.2">
      <c r="J200" s="11"/>
    </row>
    <row r="201" spans="10:10" x14ac:dyDescent="0.2">
      <c r="J201" s="11"/>
    </row>
    <row r="202" spans="10:10" x14ac:dyDescent="0.2">
      <c r="J202" s="11"/>
    </row>
    <row r="203" spans="10:10" x14ac:dyDescent="0.2">
      <c r="J203" s="11"/>
    </row>
    <row r="204" spans="10:10" x14ac:dyDescent="0.2">
      <c r="J204" s="11"/>
    </row>
    <row r="205" spans="10:10" x14ac:dyDescent="0.2">
      <c r="J205" s="11"/>
    </row>
    <row r="206" spans="10:10" x14ac:dyDescent="0.2">
      <c r="J206" s="11"/>
    </row>
    <row r="207" spans="10:10" x14ac:dyDescent="0.2">
      <c r="J207" s="11"/>
    </row>
    <row r="208" spans="10:10" x14ac:dyDescent="0.2">
      <c r="J208" s="11"/>
    </row>
    <row r="209" spans="10:10" x14ac:dyDescent="0.2">
      <c r="J209" s="11"/>
    </row>
    <row r="210" spans="10:10" x14ac:dyDescent="0.2">
      <c r="J210" s="11"/>
    </row>
    <row r="211" spans="10:10" x14ac:dyDescent="0.2">
      <c r="J211" s="11"/>
    </row>
    <row r="212" spans="10:10" x14ac:dyDescent="0.2">
      <c r="J212" s="11"/>
    </row>
    <row r="213" spans="10:10" x14ac:dyDescent="0.2">
      <c r="J213" s="11"/>
    </row>
    <row r="214" spans="10:10" x14ac:dyDescent="0.2">
      <c r="J214" s="11"/>
    </row>
    <row r="215" spans="10:10" x14ac:dyDescent="0.2">
      <c r="J215" s="11"/>
    </row>
    <row r="216" spans="10:10" x14ac:dyDescent="0.2">
      <c r="J216" s="11"/>
    </row>
    <row r="217" spans="10:10" x14ac:dyDescent="0.2">
      <c r="J217" s="11"/>
    </row>
    <row r="218" spans="10:10" x14ac:dyDescent="0.2">
      <c r="J218" s="11"/>
    </row>
    <row r="219" spans="10:10" x14ac:dyDescent="0.2">
      <c r="J219" s="11"/>
    </row>
    <row r="220" spans="10:10" x14ac:dyDescent="0.2">
      <c r="J220" s="11"/>
    </row>
    <row r="221" spans="10:10" x14ac:dyDescent="0.2">
      <c r="J221" s="11"/>
    </row>
    <row r="222" spans="10:10" x14ac:dyDescent="0.2">
      <c r="J222" s="11"/>
    </row>
    <row r="223" spans="10:10" x14ac:dyDescent="0.2">
      <c r="J223" s="11"/>
    </row>
    <row r="224" spans="10:10" x14ac:dyDescent="0.2">
      <c r="J224" s="11"/>
    </row>
    <row r="225" spans="10:10" x14ac:dyDescent="0.2">
      <c r="J225" s="11"/>
    </row>
    <row r="226" spans="10:10" x14ac:dyDescent="0.2">
      <c r="J226" s="11"/>
    </row>
    <row r="227" spans="10:10" x14ac:dyDescent="0.2">
      <c r="J227" s="11"/>
    </row>
    <row r="228" spans="10:10" x14ac:dyDescent="0.2">
      <c r="J228" s="11"/>
    </row>
    <row r="229" spans="10:10" x14ac:dyDescent="0.2">
      <c r="J229" s="11"/>
    </row>
    <row r="230" spans="10:10" x14ac:dyDescent="0.2">
      <c r="J230" s="11"/>
    </row>
    <row r="231" spans="10:10" x14ac:dyDescent="0.2">
      <c r="J231" s="11"/>
    </row>
    <row r="232" spans="10:10" x14ac:dyDescent="0.2">
      <c r="J232" s="11"/>
    </row>
    <row r="233" spans="10:10" x14ac:dyDescent="0.2">
      <c r="J233" s="11"/>
    </row>
    <row r="234" spans="10:10" x14ac:dyDescent="0.2">
      <c r="J234" s="11"/>
    </row>
    <row r="235" spans="10:10" x14ac:dyDescent="0.2">
      <c r="J235" s="11"/>
    </row>
    <row r="236" spans="10:10" x14ac:dyDescent="0.2">
      <c r="J236" s="11"/>
    </row>
    <row r="237" spans="10:10" x14ac:dyDescent="0.2">
      <c r="J237" s="11"/>
    </row>
    <row r="238" spans="10:10" x14ac:dyDescent="0.2">
      <c r="J238" s="11"/>
    </row>
    <row r="239" spans="10:10" x14ac:dyDescent="0.2">
      <c r="J239" s="11"/>
    </row>
    <row r="240" spans="10:10" x14ac:dyDescent="0.2">
      <c r="J240" s="11"/>
    </row>
    <row r="241" spans="10:10" x14ac:dyDescent="0.2">
      <c r="J241" s="11"/>
    </row>
    <row r="242" spans="10:10" x14ac:dyDescent="0.2">
      <c r="J242" s="11"/>
    </row>
    <row r="243" spans="10:10" x14ac:dyDescent="0.2">
      <c r="J243" s="11"/>
    </row>
    <row r="244" spans="10:10" x14ac:dyDescent="0.2">
      <c r="J244" s="11"/>
    </row>
    <row r="245" spans="10:10" x14ac:dyDescent="0.2">
      <c r="J245" s="11"/>
    </row>
    <row r="246" spans="10:10" x14ac:dyDescent="0.2">
      <c r="J246" s="11"/>
    </row>
    <row r="247" spans="10:10" x14ac:dyDescent="0.2">
      <c r="J247" s="11"/>
    </row>
    <row r="248" spans="10:10" x14ac:dyDescent="0.2">
      <c r="J248" s="11"/>
    </row>
    <row r="249" spans="10:10" x14ac:dyDescent="0.2">
      <c r="J249" s="11"/>
    </row>
    <row r="250" spans="10:10" x14ac:dyDescent="0.2">
      <c r="J250" s="11"/>
    </row>
    <row r="251" spans="10:10" x14ac:dyDescent="0.2">
      <c r="J251" s="11"/>
    </row>
    <row r="252" spans="10:10" x14ac:dyDescent="0.2">
      <c r="J252" s="11"/>
    </row>
    <row r="253" spans="10:10" x14ac:dyDescent="0.2">
      <c r="J253" s="11"/>
    </row>
    <row r="254" spans="10:10" x14ac:dyDescent="0.2">
      <c r="J254" s="11"/>
    </row>
    <row r="255" spans="10:10" x14ac:dyDescent="0.2">
      <c r="J255" s="11"/>
    </row>
    <row r="256" spans="10:10" x14ac:dyDescent="0.2">
      <c r="J256" s="11"/>
    </row>
    <row r="257" spans="10:10" x14ac:dyDescent="0.2">
      <c r="J257" s="11"/>
    </row>
    <row r="258" spans="10:10" x14ac:dyDescent="0.2">
      <c r="J258" s="11"/>
    </row>
    <row r="259" spans="10:10" x14ac:dyDescent="0.2">
      <c r="J259" s="11"/>
    </row>
    <row r="260" spans="10:10" x14ac:dyDescent="0.2">
      <c r="J260" s="11"/>
    </row>
    <row r="261" spans="10:10" x14ac:dyDescent="0.2">
      <c r="J261" s="11"/>
    </row>
    <row r="262" spans="10:10" x14ac:dyDescent="0.2">
      <c r="J262" s="11"/>
    </row>
    <row r="263" spans="10:10" x14ac:dyDescent="0.2">
      <c r="J263" s="11"/>
    </row>
    <row r="264" spans="10:10" x14ac:dyDescent="0.2">
      <c r="J264" s="11"/>
    </row>
    <row r="265" spans="10:10" x14ac:dyDescent="0.2">
      <c r="J265" s="11"/>
    </row>
    <row r="266" spans="10:10" x14ac:dyDescent="0.2">
      <c r="J266" s="11"/>
    </row>
    <row r="267" spans="10:10" x14ac:dyDescent="0.2">
      <c r="J267" s="11"/>
    </row>
    <row r="268" spans="10:10" x14ac:dyDescent="0.2">
      <c r="J268" s="11"/>
    </row>
    <row r="269" spans="10:10" x14ac:dyDescent="0.2">
      <c r="J269" s="11"/>
    </row>
    <row r="270" spans="10:10" x14ac:dyDescent="0.2">
      <c r="J270" s="11"/>
    </row>
    <row r="271" spans="10:10" x14ac:dyDescent="0.2">
      <c r="J271" s="11"/>
    </row>
    <row r="272" spans="10:10" x14ac:dyDescent="0.2">
      <c r="J272" s="11"/>
    </row>
    <row r="273" spans="10:10" x14ac:dyDescent="0.2">
      <c r="J273" s="11"/>
    </row>
  </sheetData>
  <mergeCells count="33">
    <mergeCell ref="I12:J15"/>
    <mergeCell ref="A29:C29"/>
    <mergeCell ref="D36:H36"/>
    <mergeCell ref="D58:H58"/>
    <mergeCell ref="A36:C36"/>
    <mergeCell ref="A8:H8"/>
    <mergeCell ref="F13:F15"/>
    <mergeCell ref="G13:G15"/>
    <mergeCell ref="A11:A15"/>
    <mergeCell ref="B1:C1"/>
    <mergeCell ref="F3:H3"/>
    <mergeCell ref="F4:H4"/>
    <mergeCell ref="F5:H5"/>
    <mergeCell ref="D11:H11"/>
    <mergeCell ref="B11:B15"/>
    <mergeCell ref="D13:D15"/>
    <mergeCell ref="E13:E15"/>
    <mergeCell ref="A81:C81"/>
    <mergeCell ref="A96:H96"/>
    <mergeCell ref="A97:H97"/>
    <mergeCell ref="C6:F6"/>
    <mergeCell ref="C7:F7"/>
    <mergeCell ref="A46:C46"/>
    <mergeCell ref="C12:C15"/>
    <mergeCell ref="D12:G12"/>
    <mergeCell ref="A42:C42"/>
    <mergeCell ref="D46:H46"/>
    <mergeCell ref="D17:H17"/>
    <mergeCell ref="D29:H29"/>
    <mergeCell ref="H12:H15"/>
    <mergeCell ref="A17:C17"/>
    <mergeCell ref="D42:H42"/>
    <mergeCell ref="A58:C58"/>
  </mergeCells>
  <phoneticPr fontId="0" type="noConversion"/>
  <pageMargins left="0.98425196850393704" right="0.39370078740157483" top="0.39370078740157483" bottom="0.78740157480314965" header="0.23622047244094491" footer="0.23622047244094491"/>
  <pageSetup paperSize="9" scale="8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workbookViewId="0">
      <selection sqref="A1:XFD20"/>
    </sheetView>
  </sheetViews>
  <sheetFormatPr defaultRowHeight="12.75" x14ac:dyDescent="0.2"/>
  <sheetData>
    <row r="1" spans="1:19" s="6" customFormat="1" ht="12.75" customHeight="1" x14ac:dyDescent="0.2">
      <c r="A1" s="78" t="s">
        <v>30</v>
      </c>
      <c r="B1" s="79"/>
      <c r="C1" s="80"/>
      <c r="D1" s="59"/>
      <c r="E1" s="59"/>
      <c r="F1" s="59"/>
      <c r="G1" s="59"/>
      <c r="H1" s="60"/>
      <c r="I1" s="20"/>
      <c r="J1" s="9"/>
      <c r="L1" s="30"/>
    </row>
    <row r="2" spans="1:19" s="6" customFormat="1" ht="60" x14ac:dyDescent="0.2">
      <c r="A2" s="37"/>
      <c r="B2" s="26"/>
      <c r="C2" s="25" t="s">
        <v>31</v>
      </c>
      <c r="D2" s="56"/>
      <c r="E2" s="56"/>
      <c r="F2" s="56"/>
      <c r="G2" s="56"/>
      <c r="H2" s="55"/>
      <c r="I2" s="20"/>
      <c r="J2" s="9"/>
      <c r="L2" s="30"/>
    </row>
    <row r="3" spans="1:19" s="6" customFormat="1" ht="48" x14ac:dyDescent="0.2">
      <c r="A3" s="37"/>
      <c r="B3" s="26"/>
      <c r="C3" s="42" t="s">
        <v>32</v>
      </c>
      <c r="D3" s="57" t="s">
        <v>25</v>
      </c>
      <c r="E3" s="57" t="s">
        <v>25</v>
      </c>
      <c r="F3" s="57" t="e">
        <f>SUM(#REF!)</f>
        <v>#REF!</v>
      </c>
      <c r="G3" s="57" t="s">
        <v>25</v>
      </c>
      <c r="H3" s="57" t="s">
        <v>25</v>
      </c>
      <c r="I3" s="20"/>
      <c r="J3" s="9"/>
      <c r="L3" s="30"/>
    </row>
    <row r="4" spans="1:19" s="6" customFormat="1" ht="168" x14ac:dyDescent="0.2">
      <c r="A4" s="37"/>
      <c r="B4" s="26"/>
      <c r="C4" s="38" t="s">
        <v>38</v>
      </c>
      <c r="D4" s="57" t="s">
        <v>25</v>
      </c>
      <c r="E4" s="57" t="s">
        <v>25</v>
      </c>
      <c r="F4" s="57" t="e">
        <f>SUM(#REF!)</f>
        <v>#REF!</v>
      </c>
      <c r="G4" s="57" t="s">
        <v>25</v>
      </c>
      <c r="H4" s="57" t="s">
        <v>25</v>
      </c>
      <c r="I4" s="21" t="e">
        <f>SUM(#REF!)</f>
        <v>#REF!</v>
      </c>
      <c r="J4" s="14"/>
      <c r="L4" s="30"/>
    </row>
    <row r="5" spans="1:19" s="6" customFormat="1" ht="24" x14ac:dyDescent="0.2">
      <c r="A5" s="37"/>
      <c r="B5" s="26"/>
      <c r="C5" s="25" t="s">
        <v>27</v>
      </c>
      <c r="D5" s="57" t="s">
        <v>25</v>
      </c>
      <c r="E5" s="57" t="s">
        <v>25</v>
      </c>
      <c r="F5" s="56" t="e">
        <f>SUM(#REF!)</f>
        <v>#REF!</v>
      </c>
      <c r="G5" s="57" t="s">
        <v>25</v>
      </c>
      <c r="H5" s="57" t="s">
        <v>25</v>
      </c>
      <c r="I5" s="54"/>
      <c r="J5" s="14"/>
      <c r="L5" s="30"/>
    </row>
    <row r="6" spans="1:19" s="6" customFormat="1" ht="15" customHeight="1" x14ac:dyDescent="0.2">
      <c r="A6" s="37"/>
      <c r="B6" s="26"/>
      <c r="C6" s="25" t="s">
        <v>26</v>
      </c>
      <c r="D6" s="57" t="s">
        <v>25</v>
      </c>
      <c r="E6" s="57" t="s">
        <v>25</v>
      </c>
      <c r="F6" s="56" t="e">
        <f>SUM(#REF!)</f>
        <v>#REF!</v>
      </c>
      <c r="G6" s="57" t="s">
        <v>25</v>
      </c>
      <c r="H6" s="57" t="s">
        <v>25</v>
      </c>
      <c r="I6" s="54"/>
      <c r="J6" s="14"/>
      <c r="L6" s="30"/>
    </row>
    <row r="7" spans="1:19" s="6" customFormat="1" x14ac:dyDescent="0.2">
      <c r="A7" s="37"/>
      <c r="B7" s="26"/>
      <c r="C7" s="25" t="s">
        <v>28</v>
      </c>
      <c r="D7" s="57" t="s">
        <v>25</v>
      </c>
      <c r="E7" s="57" t="s">
        <v>25</v>
      </c>
      <c r="F7" s="56" t="e">
        <f>SUM(#REF!)</f>
        <v>#REF!</v>
      </c>
      <c r="G7" s="57" t="s">
        <v>25</v>
      </c>
      <c r="H7" s="57" t="s">
        <v>25</v>
      </c>
      <c r="I7" s="54"/>
      <c r="J7" s="14"/>
      <c r="L7" s="30"/>
    </row>
    <row r="8" spans="1:19" s="6" customFormat="1" x14ac:dyDescent="0.2">
      <c r="A8" s="37"/>
      <c r="B8" s="26"/>
      <c r="C8" s="25" t="s">
        <v>29</v>
      </c>
      <c r="D8" s="57" t="s">
        <v>25</v>
      </c>
      <c r="E8" s="57" t="s">
        <v>25</v>
      </c>
      <c r="F8" s="56" t="e">
        <f>SUM(#REF!)</f>
        <v>#REF!</v>
      </c>
      <c r="G8" s="57" t="s">
        <v>25</v>
      </c>
      <c r="H8" s="57" t="s">
        <v>25</v>
      </c>
      <c r="I8" s="54"/>
      <c r="J8" s="14"/>
      <c r="L8" s="30"/>
    </row>
    <row r="9" spans="1:19" s="6" customFormat="1" x14ac:dyDescent="0.2">
      <c r="A9" s="37"/>
      <c r="B9" s="26"/>
      <c r="C9" s="38" t="s">
        <v>16</v>
      </c>
      <c r="D9" s="57" t="s">
        <v>25</v>
      </c>
      <c r="E9" s="57" t="s">
        <v>25</v>
      </c>
      <c r="F9" s="43" t="e">
        <f>SUM(#REF!)</f>
        <v>#REF!</v>
      </c>
      <c r="G9" s="57" t="s">
        <v>25</v>
      </c>
      <c r="H9" s="57" t="s">
        <v>25</v>
      </c>
      <c r="I9" s="22" t="e">
        <f>H9-#REF!</f>
        <v>#VALUE!</v>
      </c>
      <c r="J9" s="13"/>
      <c r="K9" s="8"/>
      <c r="L9" s="31"/>
      <c r="M9" s="8"/>
      <c r="N9" s="8"/>
      <c r="O9" s="8"/>
      <c r="P9" s="8"/>
      <c r="Q9" s="8"/>
      <c r="R9" s="8"/>
      <c r="S9" s="8"/>
    </row>
    <row r="10" spans="1:19" s="12" customFormat="1" ht="60" x14ac:dyDescent="0.2">
      <c r="A10" s="39"/>
      <c r="B10" s="40"/>
      <c r="C10" s="38" t="s">
        <v>23</v>
      </c>
      <c r="D10" s="57" t="s">
        <v>25</v>
      </c>
      <c r="E10" s="57" t="s">
        <v>25</v>
      </c>
      <c r="F10" s="43" t="e">
        <f>SUM(#REF!)</f>
        <v>#REF!</v>
      </c>
      <c r="G10" s="57" t="s">
        <v>25</v>
      </c>
      <c r="H10" s="57" t="s">
        <v>25</v>
      </c>
      <c r="I10" s="22" t="e">
        <f>H10-#REF!</f>
        <v>#VALUE!</v>
      </c>
      <c r="J10" s="15"/>
      <c r="K10" s="8"/>
      <c r="L10" s="31"/>
      <c r="M10" s="23"/>
      <c r="N10" s="23"/>
      <c r="O10" s="23"/>
      <c r="P10" s="23"/>
      <c r="Q10" s="23"/>
      <c r="R10" s="23"/>
      <c r="S10" s="23"/>
    </row>
    <row r="11" spans="1:19" s="12" customFormat="1" ht="24" x14ac:dyDescent="0.2">
      <c r="A11" s="39"/>
      <c r="B11" s="40"/>
      <c r="C11" s="25" t="s">
        <v>27</v>
      </c>
      <c r="D11" s="57" t="s">
        <v>25</v>
      </c>
      <c r="E11" s="57" t="s">
        <v>25</v>
      </c>
      <c r="F11" s="41" t="e">
        <f t="shared" ref="F11:F13" si="0">SUM(F4:F10)</f>
        <v>#REF!</v>
      </c>
      <c r="G11" s="57" t="s">
        <v>25</v>
      </c>
      <c r="H11" s="57" t="s">
        <v>25</v>
      </c>
      <c r="I11" s="22"/>
      <c r="J11" s="15"/>
      <c r="K11" s="8"/>
      <c r="L11" s="31"/>
      <c r="M11" s="23"/>
      <c r="N11" s="23"/>
      <c r="O11" s="23"/>
      <c r="P11" s="23"/>
      <c r="Q11" s="23"/>
      <c r="R11" s="23"/>
      <c r="S11" s="23"/>
    </row>
    <row r="12" spans="1:19" s="12" customFormat="1" x14ac:dyDescent="0.2">
      <c r="A12" s="39"/>
      <c r="B12" s="40"/>
      <c r="C12" s="25" t="s">
        <v>26</v>
      </c>
      <c r="D12" s="57" t="s">
        <v>25</v>
      </c>
      <c r="E12" s="57" t="s">
        <v>25</v>
      </c>
      <c r="F12" s="41" t="e">
        <f t="shared" si="0"/>
        <v>#REF!</v>
      </c>
      <c r="G12" s="57" t="s">
        <v>25</v>
      </c>
      <c r="H12" s="57" t="s">
        <v>25</v>
      </c>
      <c r="I12" s="22"/>
      <c r="J12" s="15"/>
      <c r="K12" s="8"/>
      <c r="L12" s="31"/>
      <c r="M12" s="23"/>
      <c r="N12" s="23"/>
      <c r="O12" s="23"/>
      <c r="P12" s="23"/>
      <c r="Q12" s="23"/>
      <c r="R12" s="23"/>
      <c r="S12" s="23"/>
    </row>
    <row r="13" spans="1:19" s="12" customFormat="1" ht="24" x14ac:dyDescent="0.2">
      <c r="A13" s="39"/>
      <c r="B13" s="40"/>
      <c r="C13" s="25" t="s">
        <v>37</v>
      </c>
      <c r="D13" s="57" t="s">
        <v>25</v>
      </c>
      <c r="E13" s="57" t="s">
        <v>25</v>
      </c>
      <c r="F13" s="41" t="e">
        <f t="shared" si="0"/>
        <v>#REF!</v>
      </c>
      <c r="G13" s="57" t="s">
        <v>25</v>
      </c>
      <c r="H13" s="57" t="s">
        <v>25</v>
      </c>
      <c r="I13" s="22"/>
      <c r="J13" s="15"/>
      <c r="K13" s="8"/>
      <c r="L13" s="31"/>
      <c r="M13" s="23"/>
      <c r="N13" s="23"/>
      <c r="O13" s="23"/>
      <c r="P13" s="23"/>
      <c r="Q13" s="23"/>
      <c r="R13" s="23"/>
      <c r="S13" s="23"/>
    </row>
    <row r="14" spans="1:19" s="12" customFormat="1" x14ac:dyDescent="0.2">
      <c r="A14" s="39"/>
      <c r="B14" s="40"/>
      <c r="C14" s="25" t="s">
        <v>29</v>
      </c>
      <c r="D14" s="57" t="s">
        <v>25</v>
      </c>
      <c r="E14" s="57" t="s">
        <v>25</v>
      </c>
      <c r="F14" s="41" t="e">
        <f t="shared" ref="F14:F15" si="1">SUM(F8:F12)</f>
        <v>#REF!</v>
      </c>
      <c r="G14" s="57" t="s">
        <v>25</v>
      </c>
      <c r="H14" s="57" t="s">
        <v>25</v>
      </c>
      <c r="I14" s="22"/>
      <c r="J14" s="15"/>
      <c r="K14" s="8"/>
      <c r="L14" s="31"/>
      <c r="M14" s="23"/>
      <c r="N14" s="23"/>
      <c r="O14" s="23"/>
      <c r="P14" s="23"/>
      <c r="Q14" s="23"/>
      <c r="R14" s="23"/>
      <c r="S14" s="23"/>
    </row>
    <row r="15" spans="1:19" s="12" customFormat="1" x14ac:dyDescent="0.2">
      <c r="A15" s="39"/>
      <c r="B15" s="40"/>
      <c r="C15" s="25" t="s">
        <v>28</v>
      </c>
      <c r="D15" s="57" t="s">
        <v>25</v>
      </c>
      <c r="E15" s="57" t="s">
        <v>25</v>
      </c>
      <c r="F15" s="41" t="e">
        <f t="shared" si="1"/>
        <v>#REF!</v>
      </c>
      <c r="G15" s="57" t="s">
        <v>25</v>
      </c>
      <c r="H15" s="57" t="s">
        <v>25</v>
      </c>
      <c r="I15" s="22"/>
      <c r="J15" s="15"/>
      <c r="K15" s="8"/>
      <c r="L15" s="31"/>
      <c r="M15" s="23"/>
      <c r="N15" s="23"/>
      <c r="O15" s="23"/>
      <c r="P15" s="23"/>
      <c r="Q15" s="23"/>
      <c r="R15" s="23"/>
      <c r="S15" s="23"/>
    </row>
    <row r="16" spans="1:19" s="50" customFormat="1" ht="30" customHeight="1" x14ac:dyDescent="0.25">
      <c r="A16" s="101"/>
      <c r="B16" s="101"/>
      <c r="C16" s="101"/>
      <c r="D16" s="101"/>
      <c r="E16" s="101"/>
      <c r="F16" s="101"/>
      <c r="G16" s="101"/>
      <c r="H16" s="101"/>
      <c r="I16" s="51"/>
      <c r="J16" s="52"/>
    </row>
    <row r="17" spans="1:10" s="47" customFormat="1" ht="14.25" x14ac:dyDescent="0.2">
      <c r="A17" s="102"/>
      <c r="B17" s="102"/>
      <c r="C17" s="102"/>
      <c r="D17" s="102"/>
      <c r="E17" s="102"/>
      <c r="F17" s="102"/>
      <c r="G17" s="102"/>
      <c r="H17" s="102"/>
      <c r="I17" s="48"/>
      <c r="J17" s="49"/>
    </row>
    <row r="18" spans="1:10" s="6" customFormat="1" x14ac:dyDescent="0.2">
      <c r="A18" s="61"/>
      <c r="B18" s="27" t="s">
        <v>19</v>
      </c>
      <c r="C18" s="28"/>
      <c r="G18" s="12" t="s">
        <v>21</v>
      </c>
      <c r="H18" s="8"/>
      <c r="I18" s="13"/>
      <c r="J18" s="9"/>
    </row>
    <row r="19" spans="1:10" s="6" customFormat="1" x14ac:dyDescent="0.2">
      <c r="A19" s="61"/>
      <c r="B19" s="24" t="s">
        <v>20</v>
      </c>
      <c r="C19" s="4"/>
      <c r="I19" s="7"/>
      <c r="J19" s="10"/>
    </row>
    <row r="20" spans="1:10" s="6" customFormat="1" x14ac:dyDescent="0.2">
      <c r="A20" s="61"/>
      <c r="B20" s="24"/>
      <c r="C20" s="4"/>
      <c r="I20" s="7"/>
      <c r="J20" s="10"/>
    </row>
  </sheetData>
  <mergeCells count="3">
    <mergeCell ref="A1:C1"/>
    <mergeCell ref="A16:H16"/>
    <mergeCell ref="A17:H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 в текущих ценах</vt:lpstr>
      <vt:lpstr>Лист1</vt:lpstr>
      <vt:lpstr>'ССР в текущих ценах'!Заголовки_для_печати</vt:lpstr>
      <vt:lpstr>'ССР в текущих ценах'!Область_печати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Мосунов Дмитрий Александрович</cp:lastModifiedBy>
  <cp:lastPrinted>2017-07-07T03:08:45Z</cp:lastPrinted>
  <dcterms:created xsi:type="dcterms:W3CDTF">2002-03-25T05:35:56Z</dcterms:created>
  <dcterms:modified xsi:type="dcterms:W3CDTF">2017-07-07T03:08:48Z</dcterms:modified>
</cp:coreProperties>
</file>